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calcChain.xml><?xml version="1.0" encoding="utf-8"?>
<calcChain xmlns="http://schemas.openxmlformats.org/spreadsheetml/2006/main">
  <c r="N35" i="1" l="1"/>
  <c r="M35" i="1"/>
  <c r="N30" i="1"/>
  <c r="N25" i="1"/>
  <c r="N20" i="1"/>
  <c r="M20" i="1"/>
  <c r="M25" i="1"/>
  <c r="M30" i="1"/>
  <c r="N15" i="1"/>
  <c r="M15" i="1"/>
</calcChain>
</file>

<file path=xl/sharedStrings.xml><?xml version="1.0" encoding="utf-8"?>
<sst xmlns="http://schemas.openxmlformats.org/spreadsheetml/2006/main" count="206" uniqueCount="74">
  <si>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</si>
  <si>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</si>
  <si>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</si>
  <si>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</si>
  <si>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</si>
  <si>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</si>
  <si>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</si>
  <si>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</si>
  <si>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</si>
  <si>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</si>
  <si>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</si>
  <si>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</si>
  <si>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</si>
  <si>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</si>
  <si>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</si>
  <si>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</si>
  <si>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</si>
  <si>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</si>
  <si>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</si>
  <si>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Etna</t>
  </si>
  <si>
    <t>22/07/1998 15:38:00</t>
  </si>
  <si>
    <t>ETN1998_01</t>
  </si>
  <si>
    <t>Simona Scollo</t>
  </si>
  <si>
    <t>21/07/2001 09:30:00</t>
  </si>
  <si>
    <t>ETN2001_01</t>
  </si>
  <si>
    <t>27/10/2002 02:00:00</t>
  </si>
  <si>
    <t>ETN2002_01</t>
  </si>
  <si>
    <t>28/10/2002 07:30:00</t>
  </si>
  <si>
    <t>ETN2002_02</t>
  </si>
  <si>
    <t>31/10/2002 12:00:00</t>
  </si>
  <si>
    <t>ETN2002_03</t>
  </si>
  <si>
    <t>ETN2002_04</t>
  </si>
  <si>
    <t>16/11/2006 07:30:00</t>
  </si>
  <si>
    <t>ETN2006_01</t>
  </si>
  <si>
    <t>24/11/2006 02:45:00</t>
  </si>
  <si>
    <t>ETN2006_02</t>
  </si>
  <si>
    <t>ETN2011_01</t>
  </si>
  <si>
    <t>23/02/2013 18:15:00</t>
  </si>
  <si>
    <t>ETN2013_01</t>
  </si>
  <si>
    <t>26/10/2013 05:00:00</t>
  </si>
  <si>
    <t>ETN2013_02</t>
  </si>
  <si>
    <t>23/11/2013 08:30:00</t>
  </si>
  <si>
    <t>ETN2013_03</t>
  </si>
  <si>
    <t>18 &amp; 19 May</t>
  </si>
  <si>
    <t>18/05/2016 11:00:00</t>
  </si>
  <si>
    <t>ETN2016_01</t>
  </si>
  <si>
    <t>21/05/2016 02:15:00</t>
  </si>
  <si>
    <t>ETN2016_02</t>
  </si>
  <si>
    <t>I estimated uncertainty from the difference in duration estimated from Coltelli et al. (tremor) and Aloisi et al. (eruption chronology)</t>
  </si>
  <si>
    <t>In addition to estimates in Scollo et al. 2008, Aloisi et al. 2002 and Coltelli et al., Bonadonna and Costa (2012) provide volume estimates and uncertainty using 3 different integration methods for thinning trend. I used all these sources to come-up with proposed estimate and uncertainty. I put a flag 1 because I couldn't find the density (assumed 1000+/- 200)</t>
  </si>
  <si>
    <t>We essentially agree here; I put a flag 1 because for the few estimates I found it was not always 100% clear whether height were given above vent or sea level, and whether estimate was the maximum plume height or more representative of the average.</t>
  </si>
  <si>
    <t>All my values come from your 2007 paper so you can obviously correct my interpretation… but my understanding is that the eruption started sometime before 11am local time on July 21st, and ended sometime during the day on July 24 (with a significant decrease in activity in the afternoon). So I assumed 13.5 hours of activity on july 21st, 24 hours for july 22 and 23, and 12 +/- 12 hours on july 24, explaining my proposed consensual values. You reported "4 days" in your spreadsheet.</t>
  </si>
  <si>
    <t>We essentially agree and I took your values</t>
  </si>
  <si>
    <t>Here and for the other 2002 events, let me know if my guess for duration uncertainty does not sound reasonable (all durations were reported as X hours, so I assumed a max uncertainty on the order of 1 hour)</t>
  </si>
  <si>
    <t>You reported a 50% uncertainty for this event, but I couldn't find any uncertainty in the literature. My original educated guess was a factor 3 uncertainty. We are now heading towards giving an uncertainty by a factor 2 for erupted mass without uncertainty estimates (just an educated guess), i.e. the lower bound uncertainty is 50% of the best estimate and the higher bound is twice the best estimate. If you think this is too high for these 2002 Etna event let me know and I will leave your educated guess for the uncertainty. I think it should definitly be a flag 2 for uncertainty as it's not estimated in the literature.</t>
  </si>
  <si>
    <t>cf comment for the 27 oct 2002 event</t>
  </si>
  <si>
    <t>Difference in our best estimate is negligible and I guess just related to assuming a 2750 or 2800 m high vent. I found no uncertainty estimate but followed you and put a 20% uncertainty and flag 1 on it. I assumed it was 20% on the avl height given it's from helicopter and image analysis. However, I don't understand why we should not put a flag 0 for the best estimate? There is no interpretation of Daniele's paper required to get these?</t>
  </si>
  <si>
    <t>I agree that the reported fallout duration is 12 hours and duration of activity at least 11 hours, but the duration of intense fallout is 5 hours suggesting that most of the mass may have been erupted in 5 hours. That's why I propose 8 hours with an uncertainty of 3 hours. Let me know if you think I misinterpreted the Andronico paper.</t>
  </si>
  <si>
    <t>factor 2 uncertainty assumed</t>
  </si>
  <si>
    <t>I used min/max height of 3400 and 4300m asl (Andronico et al) to provide the uncertainty</t>
  </si>
  <si>
    <t>I used the uncertainty on volume quantified in Andronico et al., and also propagated a 20% uncertainty on density.</t>
  </si>
  <si>
    <t>Duration of 10 and 13 hours are mentioned in the Andronico et al (2014) paper, hence my proposed value of 11.5 +/- 1.5. I guess these two values are related to including only the most intense phase vs the entire eruption.</t>
  </si>
  <si>
    <t>Uncertainty from range found in the literature (which you also reported)</t>
  </si>
  <si>
    <t>From Carboni et al. (2016)</t>
  </si>
  <si>
    <t>Uncertainty interpreted from the Calvari and Andronico papers</t>
  </si>
  <si>
    <t>I think the Poret et al. uncertainty is 1std, and we aimd to give 2std uncertainty</t>
  </si>
  <si>
    <t>assumed 10% uncertainty</t>
  </si>
  <si>
    <t>duration of entire eruption is 8 hours but most intense phase is 3 hours, hence my proposed best estimate/uncertainty</t>
  </si>
  <si>
    <t>I didn't find any realistic estimate of the uncertainty (0.3 really seems too low?) and assumed a 25% uncertainty</t>
  </si>
  <si>
    <t>I based my estimate on Bonaccorso et al. : "It finished by 10:15, lasting just 45 min, with the high and sustained column phase lasting only 25 min."; I adjusted it to match the higher duration you found.</t>
  </si>
  <si>
    <t>We essentially agree but my uncertainty is a bit higher and I based it on discrepency in estimates found in Andronico et al 2015, Poret et al (2018), Corradini et al (2016) and Sellitto et al. (2016). I also found information on spreading height/SO2 height in these papers reported in corresponding columns.</t>
  </si>
  <si>
    <t>In your spreadsheet, you reported "18 may" for this event, but Edwards et al (2018) say the mass they provide is from the 18 and 19 may events. So I summed their durations and averaged their plume height.</t>
  </si>
  <si>
    <t>Assumed a 1km uncertainty</t>
  </si>
  <si>
    <t>I didn't see some of the values you found and adjusted my estimate accordingly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</si>
</sst>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ont>
    <font>
      <i/>
      <sz val="10"/>
      <color theme="1"/>
      <name val="Arial"/>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16" fontId="0" fillId="0" borderId="0" xfId="0" applyNumberFormat="1"/>
    <xf numFmtId="22" fontId="0" fillId="0" borderId="0" xfId="0" applyNumberFormat="1"/>
    <xf numFmtId="0" fontId="3" fillId="0" borderId="0" xfId="0" applyFon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72"/>
  <sheetViews>
    <sheetView tabSelected="1" workbookViewId="0">
      <pane xSplit="6" ySplit="2" topLeftCell="K3" activePane="bottomRight" state="frozen"/>
      <selection pane="topRight" activeCell="G1" sqref="G1"/>
      <selection pane="bottomLeft" activeCell="A3" sqref="A3"/>
      <selection pane="bottomRight" activeCell="A70" sqref="A70:XFD70"/>
    </sheetView>
  </sheetViews>
  <sheetFormatPr defaultColWidth="14.44140625" defaultRowHeight="15.75" customHeight="1" x14ac:dyDescent="0.4"/>
  <cols>
    <col min="1" max="1" width="9" style="3" customWidth="1"/>
    <col min="2" max="2" width="8.83203125" style="3" customWidth="1"/>
    <col min="3" max="3" width="12.6640625" style="3" customWidth="1"/>
    <col min="4" max="4" width="18.71875" style="3" customWidth="1"/>
    <col min="5" max="5" width="15.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3" t="s">
        <v>6</v>
      </c>
      <c r="H1" s="14"/>
      <c r="I1" s="14"/>
      <c r="J1" s="14"/>
      <c r="K1" s="13" t="s">
        <v>7</v>
      </c>
      <c r="L1" s="14"/>
      <c r="M1" s="14"/>
      <c r="N1" s="14"/>
      <c r="O1" s="14"/>
      <c r="P1" s="13" t="s">
        <v>8</v>
      </c>
      <c r="Q1" s="14"/>
      <c r="R1" s="14"/>
      <c r="S1" s="14"/>
      <c r="T1" s="13" t="s">
        <v>9</v>
      </c>
      <c r="U1" s="14"/>
      <c r="V1" s="14"/>
      <c r="W1" s="14"/>
      <c r="X1" s="13" t="s">
        <v>10</v>
      </c>
      <c r="Y1" s="14"/>
      <c r="Z1" s="14"/>
      <c r="AA1" s="14"/>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1998</v>
      </c>
      <c r="C3" s="6">
        <v>44034</v>
      </c>
      <c r="D3" s="7" t="s">
        <v>20</v>
      </c>
      <c r="E3" s="4" t="s">
        <v>21</v>
      </c>
      <c r="F3" s="4" t="s">
        <v>22</v>
      </c>
      <c r="G3" s="4">
        <v>0.42</v>
      </c>
      <c r="H3" s="4">
        <v>0</v>
      </c>
      <c r="K3" s="5">
        <v>2000000000</v>
      </c>
      <c r="L3" s="4">
        <v>0</v>
      </c>
      <c r="M3" s="5"/>
      <c r="N3" s="5"/>
      <c r="P3" s="4">
        <v>10.5</v>
      </c>
      <c r="Q3" s="4">
        <v>0</v>
      </c>
    </row>
    <row r="4" spans="1:27" s="4" customFormat="1" ht="15" customHeight="1" x14ac:dyDescent="0.4">
      <c r="C4" s="6"/>
      <c r="F4" s="4" t="s">
        <v>16</v>
      </c>
      <c r="G4" s="4">
        <v>0.45</v>
      </c>
      <c r="H4" s="4">
        <v>0</v>
      </c>
      <c r="I4" s="4">
        <v>0.05</v>
      </c>
      <c r="J4" s="4">
        <v>1</v>
      </c>
      <c r="K4" s="5">
        <v>3000000000</v>
      </c>
      <c r="L4" s="4">
        <v>1</v>
      </c>
      <c r="M4" s="5">
        <v>2010000000</v>
      </c>
      <c r="N4" s="5">
        <v>4100000000</v>
      </c>
      <c r="O4" s="4">
        <v>0</v>
      </c>
      <c r="P4" s="4">
        <v>11</v>
      </c>
      <c r="Q4" s="4">
        <v>1</v>
      </c>
      <c r="R4" s="4">
        <v>3</v>
      </c>
      <c r="S4" s="4">
        <v>2</v>
      </c>
    </row>
    <row r="5" spans="1:27" s="10" customFormat="1" ht="15" customHeight="1" x14ac:dyDescent="0.4">
      <c r="A5" s="4" t="s">
        <v>19</v>
      </c>
      <c r="B5" s="4">
        <v>1998</v>
      </c>
      <c r="C5" s="6">
        <v>44034</v>
      </c>
      <c r="D5" s="7" t="s">
        <v>20</v>
      </c>
      <c r="E5" s="4" t="s">
        <v>21</v>
      </c>
      <c r="F5" s="11" t="s">
        <v>18</v>
      </c>
      <c r="G5" s="10">
        <v>0.45</v>
      </c>
      <c r="H5" s="10">
        <v>0</v>
      </c>
      <c r="I5" s="10">
        <v>0.05</v>
      </c>
      <c r="J5" s="10">
        <v>1</v>
      </c>
      <c r="K5" s="12">
        <v>3000000000</v>
      </c>
      <c r="L5" s="10">
        <v>1</v>
      </c>
      <c r="M5" s="12">
        <v>2010000000</v>
      </c>
      <c r="N5" s="12">
        <v>4100000000</v>
      </c>
      <c r="O5" s="10">
        <v>0</v>
      </c>
      <c r="P5" s="10">
        <v>11</v>
      </c>
      <c r="Q5" s="10">
        <v>1</v>
      </c>
      <c r="R5" s="10">
        <v>3</v>
      </c>
      <c r="S5" s="10">
        <v>2</v>
      </c>
    </row>
    <row r="6" spans="1:27" s="4" customFormat="1" ht="53.1" customHeight="1" x14ac:dyDescent="0.4">
      <c r="F6" s="9" t="s">
        <v>17</v>
      </c>
      <c r="G6" s="15" t="s">
        <v>48</v>
      </c>
      <c r="H6" s="16"/>
      <c r="I6" s="16"/>
      <c r="J6" s="16"/>
      <c r="K6" s="17" t="s">
        <v>49</v>
      </c>
      <c r="L6" s="18"/>
      <c r="M6" s="18"/>
      <c r="N6" s="18"/>
      <c r="O6" s="18"/>
      <c r="P6" s="15" t="s">
        <v>50</v>
      </c>
      <c r="Q6" s="16"/>
      <c r="R6" s="16"/>
      <c r="S6" s="16"/>
      <c r="T6" s="16"/>
      <c r="U6" s="16"/>
      <c r="V6" s="16"/>
      <c r="W6" s="16"/>
      <c r="X6" s="16"/>
      <c r="Y6" s="16"/>
      <c r="Z6" s="16"/>
      <c r="AA6" s="16"/>
    </row>
    <row r="7" spans="1:27" s="4" customFormat="1" ht="30" customHeight="1" x14ac:dyDescent="0.4">
      <c r="K7" s="5"/>
      <c r="M7" s="5"/>
      <c r="N7" s="5"/>
    </row>
    <row r="8" spans="1:27" s="4" customFormat="1" ht="15" customHeight="1" x14ac:dyDescent="0.4">
      <c r="A8" s="4" t="s">
        <v>19</v>
      </c>
      <c r="B8" s="4">
        <v>2001</v>
      </c>
      <c r="C8" s="6">
        <v>44033</v>
      </c>
      <c r="D8" s="7" t="s">
        <v>23</v>
      </c>
      <c r="E8" s="4" t="s">
        <v>24</v>
      </c>
      <c r="F8" s="4" t="s">
        <v>22</v>
      </c>
      <c r="G8" s="4">
        <v>96</v>
      </c>
      <c r="H8" s="4">
        <v>0</v>
      </c>
      <c r="K8" s="5">
        <v>1750000000</v>
      </c>
      <c r="L8" s="4">
        <v>0</v>
      </c>
      <c r="M8" s="5">
        <v>875000000</v>
      </c>
      <c r="N8" s="5">
        <v>875000000</v>
      </c>
      <c r="O8" s="4">
        <v>0</v>
      </c>
      <c r="P8" s="4">
        <v>4.25</v>
      </c>
      <c r="Q8" s="4">
        <v>1</v>
      </c>
      <c r="R8" s="4">
        <v>0.85</v>
      </c>
      <c r="S8" s="4">
        <v>1</v>
      </c>
    </row>
    <row r="9" spans="1:27" s="4" customFormat="1" ht="15" customHeight="1" x14ac:dyDescent="0.4">
      <c r="C9" s="6"/>
      <c r="D9" s="7"/>
      <c r="F9" s="4" t="s">
        <v>16</v>
      </c>
      <c r="G9" s="4">
        <v>64.5</v>
      </c>
      <c r="H9" s="4">
        <v>0</v>
      </c>
      <c r="I9" s="4">
        <v>12</v>
      </c>
      <c r="J9" s="4">
        <v>1</v>
      </c>
      <c r="K9" s="5">
        <v>1670000000</v>
      </c>
      <c r="L9" s="4">
        <v>0</v>
      </c>
      <c r="M9" s="5">
        <v>640000000</v>
      </c>
      <c r="N9" s="5">
        <v>640000000</v>
      </c>
      <c r="O9" s="4">
        <v>0</v>
      </c>
      <c r="P9" s="4">
        <v>4.25</v>
      </c>
      <c r="Q9" s="4">
        <v>0</v>
      </c>
      <c r="R9" s="4">
        <v>0.75</v>
      </c>
      <c r="S9" s="4">
        <v>0</v>
      </c>
    </row>
    <row r="10" spans="1:27" s="10" customFormat="1" ht="15" customHeight="1" x14ac:dyDescent="0.4">
      <c r="A10" s="4" t="s">
        <v>19</v>
      </c>
      <c r="B10" s="4">
        <v>2001</v>
      </c>
      <c r="C10" s="6">
        <v>44033</v>
      </c>
      <c r="D10" s="7" t="s">
        <v>23</v>
      </c>
      <c r="E10" s="4" t="s">
        <v>24</v>
      </c>
      <c r="F10" s="11" t="s">
        <v>18</v>
      </c>
      <c r="G10" s="10">
        <v>73.5</v>
      </c>
      <c r="H10" s="10">
        <v>0</v>
      </c>
      <c r="I10" s="10">
        <v>12</v>
      </c>
      <c r="J10" s="10">
        <v>1</v>
      </c>
      <c r="K10" s="12">
        <v>1750000000</v>
      </c>
      <c r="L10" s="10">
        <v>0</v>
      </c>
      <c r="M10" s="12">
        <v>875000000</v>
      </c>
      <c r="N10" s="12">
        <v>875000000</v>
      </c>
      <c r="O10" s="10">
        <v>0</v>
      </c>
      <c r="P10" s="10">
        <v>4.25</v>
      </c>
      <c r="Q10" s="10">
        <v>1</v>
      </c>
      <c r="R10" s="10">
        <v>0.85</v>
      </c>
      <c r="S10" s="10">
        <v>1</v>
      </c>
    </row>
    <row r="11" spans="1:27" s="4" customFormat="1" ht="83.1" customHeight="1" x14ac:dyDescent="0.4">
      <c r="F11" s="9" t="s">
        <v>17</v>
      </c>
      <c r="G11" s="15" t="s">
        <v>51</v>
      </c>
      <c r="H11" s="16"/>
      <c r="I11" s="16"/>
      <c r="J11" s="16"/>
      <c r="K11" s="17" t="s">
        <v>52</v>
      </c>
      <c r="L11" s="18"/>
      <c r="M11" s="18"/>
      <c r="N11" s="18"/>
      <c r="O11" s="18"/>
      <c r="P11" s="16" t="s">
        <v>52</v>
      </c>
      <c r="Q11" s="16"/>
      <c r="R11" s="16"/>
      <c r="S11" s="16"/>
      <c r="T11" s="16"/>
      <c r="U11" s="16"/>
      <c r="V11" s="16"/>
      <c r="W11" s="16"/>
      <c r="X11" s="16"/>
      <c r="Y11" s="16"/>
      <c r="Z11" s="16"/>
      <c r="AA11" s="16"/>
    </row>
    <row r="12" spans="1:27" s="4" customFormat="1" ht="30" customHeight="1" x14ac:dyDescent="0.4">
      <c r="K12" s="5"/>
      <c r="M12" s="5"/>
      <c r="N12" s="5"/>
    </row>
    <row r="13" spans="1:27" s="4" customFormat="1" ht="15" customHeight="1" x14ac:dyDescent="0.4">
      <c r="A13" s="4" t="s">
        <v>19</v>
      </c>
      <c r="B13" s="4">
        <v>2002</v>
      </c>
      <c r="C13" s="6">
        <v>44131</v>
      </c>
      <c r="D13" s="7" t="s">
        <v>25</v>
      </c>
      <c r="E13" s="4" t="s">
        <v>26</v>
      </c>
      <c r="F13" s="8" t="s">
        <v>22</v>
      </c>
      <c r="G13" s="4">
        <v>10</v>
      </c>
      <c r="H13" s="4">
        <v>0</v>
      </c>
      <c r="K13" s="5">
        <v>870000000</v>
      </c>
      <c r="L13" s="4">
        <v>0</v>
      </c>
      <c r="M13" s="5">
        <v>435000000</v>
      </c>
      <c r="N13" s="5">
        <v>435000000</v>
      </c>
      <c r="O13" s="4">
        <v>0</v>
      </c>
      <c r="P13" s="4">
        <v>6</v>
      </c>
      <c r="Q13" s="4">
        <v>1</v>
      </c>
      <c r="R13" s="4">
        <v>1.2</v>
      </c>
      <c r="S13" s="4">
        <v>1</v>
      </c>
    </row>
    <row r="14" spans="1:27" s="4" customFormat="1" ht="15" customHeight="1" x14ac:dyDescent="0.4">
      <c r="C14" s="6"/>
      <c r="D14" s="7"/>
      <c r="F14" s="4" t="s">
        <v>16</v>
      </c>
      <c r="G14" s="4">
        <v>10</v>
      </c>
      <c r="H14" s="4">
        <v>0</v>
      </c>
      <c r="I14" s="4">
        <v>1</v>
      </c>
      <c r="J14" s="4">
        <v>1</v>
      </c>
      <c r="K14" s="5">
        <v>870000000</v>
      </c>
      <c r="L14" s="4">
        <v>0</v>
      </c>
      <c r="M14" s="5">
        <v>580000000</v>
      </c>
      <c r="N14" s="5">
        <v>1740000000</v>
      </c>
      <c r="O14" s="4">
        <v>2</v>
      </c>
      <c r="P14" s="4">
        <v>5.95</v>
      </c>
      <c r="Q14" s="4">
        <v>0</v>
      </c>
      <c r="R14" s="4">
        <v>0.5</v>
      </c>
      <c r="S14" s="4">
        <v>2</v>
      </c>
    </row>
    <row r="15" spans="1:27" s="10" customFormat="1" ht="15" customHeight="1" x14ac:dyDescent="0.4">
      <c r="A15" s="4" t="s">
        <v>19</v>
      </c>
      <c r="B15" s="4">
        <v>2002</v>
      </c>
      <c r="C15" s="6">
        <v>44131</v>
      </c>
      <c r="D15" s="7" t="s">
        <v>25</v>
      </c>
      <c r="E15" s="4" t="s">
        <v>26</v>
      </c>
      <c r="F15" s="11" t="s">
        <v>18</v>
      </c>
      <c r="G15" s="10">
        <v>10</v>
      </c>
      <c r="H15" s="10">
        <v>0</v>
      </c>
      <c r="I15" s="10">
        <v>1</v>
      </c>
      <c r="J15" s="10">
        <v>1</v>
      </c>
      <c r="K15" s="12">
        <v>870000000</v>
      </c>
      <c r="L15" s="10">
        <v>0</v>
      </c>
      <c r="M15" s="12">
        <f>K15/2</f>
        <v>435000000</v>
      </c>
      <c r="N15" s="12">
        <f>K15</f>
        <v>870000000</v>
      </c>
      <c r="O15" s="10">
        <v>2</v>
      </c>
      <c r="P15" s="10">
        <v>5.95</v>
      </c>
      <c r="Q15" s="10">
        <v>0</v>
      </c>
      <c r="R15" s="10">
        <v>0.64</v>
      </c>
      <c r="S15" s="10">
        <v>1</v>
      </c>
    </row>
    <row r="16" spans="1:27" s="4" customFormat="1" ht="78.599999999999994" customHeight="1" x14ac:dyDescent="0.4">
      <c r="F16" s="9" t="s">
        <v>17</v>
      </c>
      <c r="G16" s="15" t="s">
        <v>53</v>
      </c>
      <c r="H16" s="16"/>
      <c r="I16" s="16"/>
      <c r="J16" s="16"/>
      <c r="K16" s="17" t="s">
        <v>54</v>
      </c>
      <c r="L16" s="18"/>
      <c r="M16" s="18"/>
      <c r="N16" s="18"/>
      <c r="O16" s="18"/>
      <c r="P16" s="15" t="s">
        <v>56</v>
      </c>
      <c r="Q16" s="16"/>
      <c r="R16" s="16"/>
      <c r="S16" s="16"/>
      <c r="T16" s="16"/>
      <c r="U16" s="16"/>
      <c r="V16" s="16"/>
      <c r="W16" s="16"/>
      <c r="X16" s="16"/>
      <c r="Y16" s="16"/>
      <c r="Z16" s="16"/>
      <c r="AA16" s="16"/>
    </row>
    <row r="17" spans="1:27" s="4" customFormat="1" ht="30" customHeight="1" x14ac:dyDescent="0.4">
      <c r="K17" s="5"/>
      <c r="M17" s="5"/>
      <c r="N17" s="5"/>
    </row>
    <row r="18" spans="1:27" s="4" customFormat="1" ht="15" customHeight="1" x14ac:dyDescent="0.4">
      <c r="A18" s="4" t="s">
        <v>19</v>
      </c>
      <c r="B18" s="4">
        <v>2002</v>
      </c>
      <c r="C18" s="6">
        <v>44132</v>
      </c>
      <c r="D18" s="7" t="s">
        <v>27</v>
      </c>
      <c r="E18" s="4" t="s">
        <v>28</v>
      </c>
      <c r="F18" s="9" t="s">
        <v>22</v>
      </c>
      <c r="G18" s="4">
        <v>6</v>
      </c>
      <c r="H18" s="4">
        <v>0</v>
      </c>
      <c r="K18" s="5">
        <v>950000000</v>
      </c>
      <c r="L18" s="4">
        <v>0</v>
      </c>
      <c r="M18" s="5">
        <v>475000000</v>
      </c>
      <c r="N18" s="5">
        <v>475000000</v>
      </c>
      <c r="O18" s="4">
        <v>0</v>
      </c>
      <c r="P18" s="4">
        <v>7</v>
      </c>
      <c r="Q18" s="4">
        <v>1</v>
      </c>
      <c r="R18" s="4">
        <v>1.4</v>
      </c>
      <c r="S18" s="4">
        <v>1</v>
      </c>
    </row>
    <row r="19" spans="1:27" s="4" customFormat="1" ht="15" customHeight="1" x14ac:dyDescent="0.4">
      <c r="C19" s="6"/>
      <c r="D19" s="7"/>
      <c r="F19" s="8" t="s">
        <v>16</v>
      </c>
      <c r="G19" s="4">
        <v>6</v>
      </c>
      <c r="H19" s="4">
        <v>0</v>
      </c>
      <c r="I19" s="4">
        <v>1</v>
      </c>
      <c r="J19" s="4">
        <v>1</v>
      </c>
      <c r="K19" s="5">
        <v>1050000000</v>
      </c>
      <c r="L19" s="4">
        <v>0</v>
      </c>
      <c r="M19" s="5">
        <v>700000000</v>
      </c>
      <c r="N19" s="5">
        <v>2100000000</v>
      </c>
      <c r="O19" s="4">
        <v>2</v>
      </c>
      <c r="P19" s="4">
        <v>6.95</v>
      </c>
      <c r="Q19" s="4">
        <v>0</v>
      </c>
      <c r="R19" s="4">
        <v>0.5</v>
      </c>
      <c r="S19" s="4">
        <v>2</v>
      </c>
    </row>
    <row r="20" spans="1:27" s="10" customFormat="1" ht="15" customHeight="1" x14ac:dyDescent="0.4">
      <c r="A20" s="4" t="s">
        <v>19</v>
      </c>
      <c r="B20" s="4">
        <v>2002</v>
      </c>
      <c r="C20" s="6">
        <v>44132</v>
      </c>
      <c r="D20" s="7" t="s">
        <v>27</v>
      </c>
      <c r="E20" s="4" t="s">
        <v>28</v>
      </c>
      <c r="F20" s="11" t="s">
        <v>18</v>
      </c>
      <c r="G20" s="10">
        <v>6</v>
      </c>
      <c r="H20" s="10">
        <v>0</v>
      </c>
      <c r="I20" s="10">
        <v>1</v>
      </c>
      <c r="J20" s="10">
        <v>1</v>
      </c>
      <c r="K20" s="12">
        <v>1050000000</v>
      </c>
      <c r="L20" s="10">
        <v>0</v>
      </c>
      <c r="M20" s="12">
        <f>0.5*K20</f>
        <v>525000000</v>
      </c>
      <c r="N20" s="12">
        <f>K20</f>
        <v>1050000000</v>
      </c>
      <c r="O20" s="10">
        <v>2</v>
      </c>
      <c r="P20" s="10">
        <v>6.95</v>
      </c>
      <c r="Q20" s="10">
        <v>0</v>
      </c>
      <c r="R20" s="10">
        <v>0.84</v>
      </c>
      <c r="S20" s="10">
        <v>1</v>
      </c>
    </row>
    <row r="21" spans="1:27" s="4" customFormat="1" ht="15" customHeight="1" x14ac:dyDescent="0.4">
      <c r="F21" s="9" t="s">
        <v>17</v>
      </c>
      <c r="G21" s="15" t="s">
        <v>55</v>
      </c>
      <c r="H21" s="16"/>
      <c r="I21" s="16"/>
      <c r="J21" s="16"/>
      <c r="K21" s="18" t="s">
        <v>55</v>
      </c>
      <c r="L21" s="18"/>
      <c r="M21" s="18"/>
      <c r="N21" s="18"/>
      <c r="O21" s="18"/>
      <c r="P21" s="16" t="s">
        <v>55</v>
      </c>
      <c r="Q21" s="16"/>
      <c r="R21" s="16"/>
      <c r="S21" s="16"/>
      <c r="T21" s="16"/>
      <c r="U21" s="16"/>
      <c r="V21" s="16"/>
      <c r="W21" s="16"/>
      <c r="X21" s="16"/>
      <c r="Y21" s="16"/>
      <c r="Z21" s="16"/>
      <c r="AA21" s="16"/>
    </row>
    <row r="22" spans="1:27" s="4" customFormat="1" ht="30" customHeight="1" x14ac:dyDescent="0.4">
      <c r="K22" s="5"/>
      <c r="M22" s="5"/>
      <c r="N22" s="5"/>
    </row>
    <row r="23" spans="1:27" s="4" customFormat="1" ht="15" customHeight="1" x14ac:dyDescent="0.4">
      <c r="A23" s="4" t="s">
        <v>19</v>
      </c>
      <c r="B23" s="4">
        <v>2002</v>
      </c>
      <c r="C23" s="6">
        <v>44135</v>
      </c>
      <c r="D23" s="4" t="s">
        <v>29</v>
      </c>
      <c r="E23" s="4" t="s">
        <v>30</v>
      </c>
      <c r="F23" s="4" t="s">
        <v>22</v>
      </c>
      <c r="G23" s="4">
        <v>4</v>
      </c>
      <c r="H23" s="4">
        <v>0</v>
      </c>
      <c r="K23" s="5">
        <v>450000000</v>
      </c>
      <c r="L23" s="4">
        <v>0</v>
      </c>
      <c r="M23" s="5">
        <v>225000000</v>
      </c>
      <c r="N23" s="5">
        <v>225000000</v>
      </c>
      <c r="O23" s="4">
        <v>0</v>
      </c>
      <c r="P23" s="4">
        <v>6.5</v>
      </c>
      <c r="Q23" s="4">
        <v>1</v>
      </c>
      <c r="R23" s="4">
        <v>1.3</v>
      </c>
      <c r="S23" s="4">
        <v>1</v>
      </c>
    </row>
    <row r="24" spans="1:27" s="4" customFormat="1" ht="15" customHeight="1" x14ac:dyDescent="0.4">
      <c r="C24" s="6"/>
      <c r="F24" s="9" t="s">
        <v>16</v>
      </c>
      <c r="G24" s="4">
        <v>4</v>
      </c>
      <c r="H24" s="4">
        <v>0</v>
      </c>
      <c r="I24" s="4">
        <v>1</v>
      </c>
      <c r="J24" s="4">
        <v>1</v>
      </c>
      <c r="K24" s="5">
        <v>450000000</v>
      </c>
      <c r="L24" s="4">
        <v>0</v>
      </c>
      <c r="M24" s="5">
        <v>300000000</v>
      </c>
      <c r="N24" s="5">
        <v>900000000</v>
      </c>
      <c r="O24" s="4">
        <v>2</v>
      </c>
      <c r="P24" s="4">
        <v>6.45</v>
      </c>
      <c r="Q24" s="4">
        <v>0</v>
      </c>
      <c r="R24" s="4">
        <v>0.5</v>
      </c>
      <c r="S24" s="4">
        <v>2</v>
      </c>
    </row>
    <row r="25" spans="1:27" s="10" customFormat="1" ht="15" customHeight="1" x14ac:dyDescent="0.4">
      <c r="A25" s="4" t="s">
        <v>19</v>
      </c>
      <c r="B25" s="4">
        <v>2002</v>
      </c>
      <c r="C25" s="6">
        <v>44135</v>
      </c>
      <c r="D25" s="4" t="s">
        <v>29</v>
      </c>
      <c r="E25" s="4" t="s">
        <v>30</v>
      </c>
      <c r="F25" s="11" t="s">
        <v>18</v>
      </c>
      <c r="G25" s="10">
        <v>4</v>
      </c>
      <c r="H25" s="10">
        <v>0</v>
      </c>
      <c r="I25" s="10">
        <v>1</v>
      </c>
      <c r="J25" s="10">
        <v>1</v>
      </c>
      <c r="K25" s="12">
        <v>450000000</v>
      </c>
      <c r="L25" s="10">
        <v>0</v>
      </c>
      <c r="M25" s="12">
        <f>0.5*K25</f>
        <v>225000000</v>
      </c>
      <c r="N25" s="12">
        <f>K25</f>
        <v>450000000</v>
      </c>
      <c r="O25" s="10">
        <v>2</v>
      </c>
      <c r="P25" s="10">
        <v>6.45</v>
      </c>
      <c r="Q25" s="10">
        <v>0</v>
      </c>
      <c r="R25" s="10">
        <v>0.74</v>
      </c>
      <c r="S25" s="10">
        <v>1</v>
      </c>
    </row>
    <row r="26" spans="1:27" s="4" customFormat="1" ht="15" customHeight="1" x14ac:dyDescent="0.4">
      <c r="F26" s="9" t="s">
        <v>17</v>
      </c>
      <c r="G26" s="15" t="s">
        <v>55</v>
      </c>
      <c r="H26" s="16"/>
      <c r="I26" s="16"/>
      <c r="J26" s="16"/>
      <c r="K26" s="18" t="s">
        <v>55</v>
      </c>
      <c r="L26" s="18"/>
      <c r="M26" s="18"/>
      <c r="N26" s="18"/>
      <c r="O26" s="18"/>
      <c r="P26" s="16" t="s">
        <v>55</v>
      </c>
      <c r="Q26" s="16"/>
      <c r="R26" s="16"/>
      <c r="S26" s="16"/>
      <c r="T26" s="16"/>
      <c r="U26" s="16"/>
      <c r="V26" s="16"/>
      <c r="W26" s="16"/>
      <c r="X26" s="16"/>
      <c r="Y26" s="16"/>
      <c r="Z26" s="16"/>
      <c r="AA26" s="16"/>
    </row>
    <row r="27" spans="1:27" s="4" customFormat="1" ht="30" customHeight="1" x14ac:dyDescent="0.4">
      <c r="K27" s="5"/>
      <c r="M27" s="5"/>
      <c r="N27" s="5"/>
    </row>
    <row r="28" spans="1:27" s="4" customFormat="1" ht="15" customHeight="1" x14ac:dyDescent="0.4">
      <c r="A28" s="4" t="s">
        <v>19</v>
      </c>
      <c r="B28" s="4">
        <v>2002</v>
      </c>
      <c r="C28" s="6">
        <v>44139</v>
      </c>
      <c r="D28" s="7">
        <v>37326.958333333336</v>
      </c>
      <c r="E28" s="4" t="s">
        <v>31</v>
      </c>
      <c r="F28" s="4" t="s">
        <v>22</v>
      </c>
      <c r="G28" s="4">
        <v>18</v>
      </c>
      <c r="H28" s="4">
        <v>0</v>
      </c>
      <c r="K28" s="5">
        <v>1390000000</v>
      </c>
      <c r="L28" s="4">
        <v>0</v>
      </c>
      <c r="M28" s="5">
        <v>695000000</v>
      </c>
      <c r="N28" s="5">
        <v>695000000</v>
      </c>
      <c r="O28" s="4">
        <v>0</v>
      </c>
      <c r="P28" s="4">
        <v>5.7</v>
      </c>
      <c r="Q28" s="4">
        <v>1</v>
      </c>
      <c r="R28" s="4">
        <v>1.1399999999999999</v>
      </c>
      <c r="S28" s="4">
        <v>1</v>
      </c>
    </row>
    <row r="29" spans="1:27" s="4" customFormat="1" ht="15" customHeight="1" x14ac:dyDescent="0.4">
      <c r="C29" s="6"/>
      <c r="D29" s="7"/>
      <c r="F29" s="4" t="s">
        <v>16</v>
      </c>
      <c r="G29" s="4">
        <v>18</v>
      </c>
      <c r="H29" s="4">
        <v>0</v>
      </c>
      <c r="I29" s="4">
        <v>1</v>
      </c>
      <c r="J29" s="4">
        <v>1</v>
      </c>
      <c r="K29" s="5">
        <v>1390000000</v>
      </c>
      <c r="L29" s="4">
        <v>0</v>
      </c>
      <c r="M29" s="5">
        <v>695000000</v>
      </c>
      <c r="N29" s="5">
        <v>1390000000</v>
      </c>
      <c r="O29" s="4">
        <v>2</v>
      </c>
      <c r="P29" s="4">
        <v>5.65</v>
      </c>
      <c r="Q29" s="4">
        <v>0</v>
      </c>
      <c r="R29" s="4">
        <v>0.5</v>
      </c>
      <c r="S29" s="4">
        <v>2</v>
      </c>
    </row>
    <row r="30" spans="1:27" s="10" customFormat="1" ht="15" customHeight="1" x14ac:dyDescent="0.4">
      <c r="A30" s="4" t="s">
        <v>19</v>
      </c>
      <c r="B30" s="4">
        <v>2002</v>
      </c>
      <c r="C30" s="6">
        <v>44139</v>
      </c>
      <c r="D30" s="7">
        <v>37326.958333333336</v>
      </c>
      <c r="E30" s="4" t="s">
        <v>31</v>
      </c>
      <c r="F30" s="11" t="s">
        <v>18</v>
      </c>
      <c r="G30" s="10">
        <v>18</v>
      </c>
      <c r="H30" s="10">
        <v>0</v>
      </c>
      <c r="I30" s="10">
        <v>1</v>
      </c>
      <c r="J30" s="10">
        <v>1</v>
      </c>
      <c r="K30" s="12">
        <v>1390000000</v>
      </c>
      <c r="L30" s="10">
        <v>0</v>
      </c>
      <c r="M30" s="12">
        <f>0.5*K30</f>
        <v>695000000</v>
      </c>
      <c r="N30" s="12">
        <f>K30</f>
        <v>1390000000</v>
      </c>
      <c r="O30" s="10">
        <v>2</v>
      </c>
      <c r="P30" s="10">
        <v>5.65</v>
      </c>
      <c r="Q30" s="10">
        <v>0</v>
      </c>
      <c r="R30" s="10">
        <v>0.57999999999999996</v>
      </c>
      <c r="S30" s="10">
        <v>1</v>
      </c>
    </row>
    <row r="31" spans="1:27" s="4" customFormat="1" ht="15" customHeight="1" x14ac:dyDescent="0.4">
      <c r="F31" s="9" t="s">
        <v>17</v>
      </c>
      <c r="G31" s="15" t="s">
        <v>55</v>
      </c>
      <c r="H31" s="16"/>
      <c r="I31" s="16"/>
      <c r="J31" s="16"/>
      <c r="K31" s="18" t="s">
        <v>55</v>
      </c>
      <c r="L31" s="18"/>
      <c r="M31" s="18"/>
      <c r="N31" s="18"/>
      <c r="O31" s="18"/>
      <c r="P31" s="16" t="s">
        <v>55</v>
      </c>
      <c r="Q31" s="16"/>
      <c r="R31" s="16"/>
      <c r="S31" s="16"/>
      <c r="T31" s="16"/>
      <c r="U31" s="16"/>
      <c r="V31" s="16"/>
      <c r="W31" s="16"/>
      <c r="X31" s="16"/>
      <c r="Y31" s="16"/>
      <c r="Z31" s="16"/>
      <c r="AA31" s="16"/>
    </row>
    <row r="32" spans="1:27" s="4" customFormat="1" ht="30" customHeight="1" x14ac:dyDescent="0.4">
      <c r="K32" s="5"/>
      <c r="M32" s="5"/>
      <c r="N32" s="5"/>
    </row>
    <row r="33" spans="1:27" s="4" customFormat="1" ht="15" customHeight="1" x14ac:dyDescent="0.4">
      <c r="A33" s="4" t="s">
        <v>19</v>
      </c>
      <c r="B33" s="4">
        <v>2006</v>
      </c>
      <c r="C33" s="6">
        <v>44151</v>
      </c>
      <c r="D33" s="7" t="s">
        <v>32</v>
      </c>
      <c r="E33" s="4" t="s">
        <v>33</v>
      </c>
      <c r="F33" s="4" t="s">
        <v>22</v>
      </c>
      <c r="G33" s="4">
        <v>12</v>
      </c>
      <c r="H33" s="4">
        <v>0</v>
      </c>
      <c r="K33" s="5">
        <v>7000000</v>
      </c>
      <c r="L33" s="4">
        <v>0</v>
      </c>
      <c r="M33" s="5"/>
      <c r="N33" s="5"/>
      <c r="P33" s="4">
        <v>3.8</v>
      </c>
      <c r="Q33" s="4">
        <v>0</v>
      </c>
    </row>
    <row r="34" spans="1:27" s="4" customFormat="1" ht="15" customHeight="1" x14ac:dyDescent="0.4">
      <c r="C34" s="6"/>
      <c r="F34" s="4" t="s">
        <v>16</v>
      </c>
      <c r="G34" s="4">
        <v>8</v>
      </c>
      <c r="H34" s="4">
        <v>1</v>
      </c>
      <c r="I34" s="4">
        <v>3</v>
      </c>
      <c r="J34" s="4">
        <v>0</v>
      </c>
      <c r="K34" s="5">
        <v>7000000</v>
      </c>
      <c r="L34" s="4">
        <v>0</v>
      </c>
      <c r="M34" s="5">
        <v>4670000</v>
      </c>
      <c r="N34" s="5">
        <v>14000000</v>
      </c>
      <c r="O34" s="4">
        <v>2</v>
      </c>
      <c r="P34" s="4">
        <v>3.9</v>
      </c>
      <c r="Q34" s="4">
        <v>0</v>
      </c>
      <c r="R34" s="4">
        <v>0.4</v>
      </c>
      <c r="S34" s="4">
        <v>0</v>
      </c>
    </row>
    <row r="35" spans="1:27" s="10" customFormat="1" ht="15" customHeight="1" x14ac:dyDescent="0.4">
      <c r="A35" s="4" t="s">
        <v>19</v>
      </c>
      <c r="B35" s="4">
        <v>2006</v>
      </c>
      <c r="C35" s="6">
        <v>44151</v>
      </c>
      <c r="D35" s="7" t="s">
        <v>32</v>
      </c>
      <c r="E35" s="4" t="s">
        <v>33</v>
      </c>
      <c r="F35" s="11" t="s">
        <v>18</v>
      </c>
      <c r="G35" s="10">
        <v>8</v>
      </c>
      <c r="H35" s="10">
        <v>1</v>
      </c>
      <c r="I35" s="10">
        <v>3</v>
      </c>
      <c r="J35" s="10">
        <v>0</v>
      </c>
      <c r="K35" s="12">
        <v>7000000</v>
      </c>
      <c r="L35" s="10">
        <v>0</v>
      </c>
      <c r="M35" s="12">
        <f>0.5*K35</f>
        <v>3500000</v>
      </c>
      <c r="N35" s="12">
        <f>K35</f>
        <v>7000000</v>
      </c>
      <c r="O35" s="10">
        <v>2</v>
      </c>
      <c r="P35" s="10">
        <v>3.9</v>
      </c>
      <c r="Q35" s="10">
        <v>0</v>
      </c>
      <c r="R35" s="10">
        <v>0.5</v>
      </c>
      <c r="S35" s="10">
        <v>0</v>
      </c>
    </row>
    <row r="36" spans="1:27" s="4" customFormat="1" ht="54.3" customHeight="1" x14ac:dyDescent="0.4">
      <c r="F36" s="9" t="s">
        <v>17</v>
      </c>
      <c r="G36" s="15" t="s">
        <v>57</v>
      </c>
      <c r="H36" s="16"/>
      <c r="I36" s="16"/>
      <c r="J36" s="16"/>
      <c r="K36" s="17" t="s">
        <v>58</v>
      </c>
      <c r="L36" s="18"/>
      <c r="M36" s="18"/>
      <c r="N36" s="18"/>
      <c r="O36" s="18"/>
      <c r="P36" s="15" t="s">
        <v>59</v>
      </c>
      <c r="Q36" s="16"/>
      <c r="R36" s="16"/>
      <c r="S36" s="16"/>
      <c r="T36" s="16"/>
      <c r="U36" s="16"/>
      <c r="V36" s="16"/>
      <c r="W36" s="16"/>
      <c r="X36" s="16"/>
      <c r="Y36" s="16"/>
      <c r="Z36" s="16"/>
      <c r="AA36" s="16"/>
    </row>
    <row r="37" spans="1:27" s="4" customFormat="1" ht="30" customHeight="1" x14ac:dyDescent="0.4">
      <c r="K37" s="5"/>
      <c r="M37" s="5"/>
      <c r="N37" s="5"/>
    </row>
    <row r="38" spans="1:27" s="4" customFormat="1" ht="15" customHeight="1" x14ac:dyDescent="0.4">
      <c r="A38" s="4" t="s">
        <v>19</v>
      </c>
      <c r="B38" s="4">
        <v>2006</v>
      </c>
      <c r="C38" s="6">
        <v>44159</v>
      </c>
      <c r="D38" s="7" t="s">
        <v>34</v>
      </c>
      <c r="E38" s="4" t="s">
        <v>35</v>
      </c>
      <c r="F38" s="8" t="s">
        <v>22</v>
      </c>
      <c r="G38" s="4">
        <v>13</v>
      </c>
      <c r="H38" s="4">
        <v>0</v>
      </c>
      <c r="K38" s="5">
        <v>190000000</v>
      </c>
      <c r="L38" s="4">
        <v>0</v>
      </c>
      <c r="M38" s="5"/>
      <c r="N38" s="5"/>
      <c r="P38" s="4">
        <v>4.8499999999999996</v>
      </c>
      <c r="Q38" s="4">
        <v>0</v>
      </c>
    </row>
    <row r="39" spans="1:27" s="4" customFormat="1" ht="15" customHeight="1" x14ac:dyDescent="0.4">
      <c r="C39" s="6"/>
      <c r="F39" s="4" t="s">
        <v>16</v>
      </c>
      <c r="G39" s="4">
        <v>11.5</v>
      </c>
      <c r="H39" s="4">
        <v>0</v>
      </c>
      <c r="I39" s="4">
        <v>1.5</v>
      </c>
      <c r="J39" s="4">
        <v>0</v>
      </c>
      <c r="K39" s="5">
        <v>180000000</v>
      </c>
      <c r="L39" s="4">
        <v>0</v>
      </c>
      <c r="M39" s="5">
        <v>100000000</v>
      </c>
      <c r="N39" s="5">
        <v>100000000</v>
      </c>
      <c r="O39" s="4">
        <v>0</v>
      </c>
      <c r="P39" s="4">
        <v>4.8</v>
      </c>
      <c r="Q39" s="4">
        <v>0</v>
      </c>
      <c r="R39" s="4">
        <v>0.6</v>
      </c>
      <c r="S39" s="4">
        <v>0</v>
      </c>
    </row>
    <row r="40" spans="1:27" s="10" customFormat="1" ht="15" customHeight="1" x14ac:dyDescent="0.4">
      <c r="A40" s="4" t="s">
        <v>19</v>
      </c>
      <c r="B40" s="4">
        <v>2006</v>
      </c>
      <c r="C40" s="6">
        <v>44159</v>
      </c>
      <c r="D40" s="7" t="s">
        <v>34</v>
      </c>
      <c r="E40" s="4" t="s">
        <v>35</v>
      </c>
      <c r="F40" s="11" t="s">
        <v>18</v>
      </c>
      <c r="G40" s="10">
        <v>11.5</v>
      </c>
      <c r="H40" s="10">
        <v>0</v>
      </c>
      <c r="I40" s="10">
        <v>1.5</v>
      </c>
      <c r="J40" s="10">
        <v>0</v>
      </c>
      <c r="K40" s="12">
        <v>180000000</v>
      </c>
      <c r="L40" s="10">
        <v>0</v>
      </c>
      <c r="M40" s="12">
        <v>100000000</v>
      </c>
      <c r="N40" s="12">
        <v>100000000</v>
      </c>
      <c r="O40" s="10">
        <v>1</v>
      </c>
      <c r="P40" s="10">
        <v>4.8</v>
      </c>
      <c r="Q40" s="10">
        <v>0</v>
      </c>
      <c r="R40" s="10">
        <v>0.6</v>
      </c>
      <c r="S40" s="10">
        <v>0</v>
      </c>
    </row>
    <row r="41" spans="1:27" s="4" customFormat="1" ht="15" customHeight="1" x14ac:dyDescent="0.4">
      <c r="F41" s="9" t="s">
        <v>17</v>
      </c>
      <c r="G41" s="15" t="s">
        <v>61</v>
      </c>
      <c r="H41" s="16"/>
      <c r="I41" s="16"/>
      <c r="J41" s="16"/>
      <c r="K41" s="17" t="s">
        <v>60</v>
      </c>
      <c r="L41" s="18"/>
      <c r="M41" s="18"/>
      <c r="N41" s="18"/>
      <c r="O41" s="18"/>
      <c r="P41" s="15" t="s">
        <v>62</v>
      </c>
      <c r="Q41" s="16"/>
      <c r="R41" s="16"/>
      <c r="S41" s="16"/>
      <c r="T41" s="16"/>
      <c r="U41" s="16"/>
      <c r="V41" s="16"/>
      <c r="W41" s="16"/>
      <c r="X41" s="16"/>
      <c r="Y41" s="16"/>
      <c r="Z41" s="16"/>
      <c r="AA41" s="16"/>
    </row>
    <row r="42" spans="1:27" s="4" customFormat="1" ht="30" customHeight="1" x14ac:dyDescent="0.4">
      <c r="K42" s="5"/>
      <c r="M42" s="5"/>
      <c r="N42" s="5"/>
    </row>
    <row r="43" spans="1:27" s="4" customFormat="1" ht="15" customHeight="1" x14ac:dyDescent="0.4">
      <c r="A43" s="4" t="s">
        <v>19</v>
      </c>
      <c r="B43" s="4">
        <v>2011</v>
      </c>
      <c r="C43" s="6">
        <v>43842</v>
      </c>
      <c r="D43" s="7">
        <v>40878.909722222219</v>
      </c>
      <c r="E43" s="4" t="s">
        <v>36</v>
      </c>
      <c r="F43" s="9" t="s">
        <v>22</v>
      </c>
      <c r="G43" s="4">
        <v>1.66</v>
      </c>
      <c r="H43" s="4">
        <v>0</v>
      </c>
      <c r="K43" s="5">
        <v>150000000</v>
      </c>
      <c r="L43" s="4">
        <v>0</v>
      </c>
      <c r="M43" s="5">
        <v>40000000</v>
      </c>
      <c r="N43" s="5">
        <v>40000000</v>
      </c>
      <c r="O43" s="4">
        <v>0</v>
      </c>
      <c r="P43" s="4">
        <v>9</v>
      </c>
      <c r="Q43" s="4">
        <v>0</v>
      </c>
    </row>
    <row r="44" spans="1:27" s="4" customFormat="1" ht="15" customHeight="1" x14ac:dyDescent="0.4">
      <c r="C44" s="6"/>
      <c r="D44" s="7"/>
      <c r="F44" s="4" t="s">
        <v>16</v>
      </c>
      <c r="G44" s="4">
        <v>1.66</v>
      </c>
      <c r="H44" s="4">
        <v>0</v>
      </c>
      <c r="I44" s="4">
        <v>0.17</v>
      </c>
      <c r="J44" s="4">
        <v>1</v>
      </c>
      <c r="K44" s="5">
        <v>150000000</v>
      </c>
      <c r="L44" s="4">
        <v>0</v>
      </c>
      <c r="M44" s="5">
        <v>80000000</v>
      </c>
      <c r="N44" s="5">
        <v>80000000</v>
      </c>
      <c r="O44" s="4">
        <v>0</v>
      </c>
      <c r="P44" s="4">
        <v>9.1999999999999993</v>
      </c>
      <c r="Q44" s="4">
        <v>0</v>
      </c>
      <c r="R44" s="4">
        <v>2.4</v>
      </c>
      <c r="S44" s="4">
        <v>0</v>
      </c>
      <c r="X44" s="4">
        <v>6</v>
      </c>
      <c r="Y44" s="4">
        <v>0</v>
      </c>
      <c r="Z44" s="4">
        <v>1</v>
      </c>
      <c r="AA44" s="4">
        <v>0</v>
      </c>
    </row>
    <row r="45" spans="1:27" s="10" customFormat="1" ht="15" customHeight="1" x14ac:dyDescent="0.4">
      <c r="A45" s="4" t="s">
        <v>19</v>
      </c>
      <c r="B45" s="4">
        <v>2011</v>
      </c>
      <c r="C45" s="6">
        <v>43842</v>
      </c>
      <c r="D45" s="7">
        <v>40878.909722222219</v>
      </c>
      <c r="E45" s="4" t="s">
        <v>36</v>
      </c>
      <c r="F45" s="11" t="s">
        <v>18</v>
      </c>
      <c r="G45" s="10">
        <v>1.66</v>
      </c>
      <c r="H45" s="10">
        <v>0</v>
      </c>
      <c r="I45" s="10">
        <v>0.17</v>
      </c>
      <c r="J45" s="10">
        <v>1</v>
      </c>
      <c r="K45" s="12">
        <v>150000000</v>
      </c>
      <c r="L45" s="10">
        <v>0</v>
      </c>
      <c r="M45" s="12">
        <v>40000000</v>
      </c>
      <c r="N45" s="12">
        <v>40000000</v>
      </c>
      <c r="O45" s="10">
        <v>0</v>
      </c>
      <c r="P45" s="10">
        <v>9.1999999999999993</v>
      </c>
      <c r="Q45" s="10">
        <v>0</v>
      </c>
      <c r="R45" s="10">
        <v>2.4</v>
      </c>
      <c r="S45" s="10">
        <v>1</v>
      </c>
      <c r="X45" s="10">
        <v>6</v>
      </c>
      <c r="Y45" s="10">
        <v>0</v>
      </c>
      <c r="Z45" s="10">
        <v>1</v>
      </c>
      <c r="AA45" s="10">
        <v>0</v>
      </c>
    </row>
    <row r="46" spans="1:27" s="4" customFormat="1" ht="15" customHeight="1" x14ac:dyDescent="0.4">
      <c r="F46" s="9" t="s">
        <v>17</v>
      </c>
      <c r="G46" s="16"/>
      <c r="H46" s="16"/>
      <c r="I46" s="16"/>
      <c r="J46" s="16"/>
      <c r="K46" s="18"/>
      <c r="L46" s="18"/>
      <c r="M46" s="18"/>
      <c r="N46" s="18"/>
      <c r="O46" s="18"/>
      <c r="P46" s="15" t="s">
        <v>64</v>
      </c>
      <c r="Q46" s="16"/>
      <c r="R46" s="16"/>
      <c r="S46" s="16"/>
      <c r="T46" s="16"/>
      <c r="U46" s="16"/>
      <c r="V46" s="16"/>
      <c r="W46" s="16"/>
      <c r="X46" s="15" t="s">
        <v>63</v>
      </c>
      <c r="Y46" s="16"/>
      <c r="Z46" s="16"/>
      <c r="AA46" s="16"/>
    </row>
    <row r="47" spans="1:27" s="4" customFormat="1" ht="30" customHeight="1" x14ac:dyDescent="0.4">
      <c r="K47" s="5"/>
      <c r="M47" s="5"/>
      <c r="N47" s="5"/>
    </row>
    <row r="48" spans="1:27" s="4" customFormat="1" ht="15" customHeight="1" x14ac:dyDescent="0.4">
      <c r="A48" s="4" t="s">
        <v>19</v>
      </c>
      <c r="B48" s="4">
        <v>2013</v>
      </c>
      <c r="C48" s="6">
        <v>43884</v>
      </c>
      <c r="D48" s="4" t="s">
        <v>37</v>
      </c>
      <c r="E48" s="4" t="s">
        <v>38</v>
      </c>
      <c r="F48" s="4" t="s">
        <v>22</v>
      </c>
      <c r="G48" s="4">
        <v>1.1000000000000001</v>
      </c>
      <c r="H48" s="4">
        <v>0</v>
      </c>
      <c r="K48" s="5">
        <v>2000000000</v>
      </c>
      <c r="L48" s="4">
        <v>0</v>
      </c>
      <c r="M48" s="5">
        <v>500000000</v>
      </c>
      <c r="N48" s="5">
        <v>500000000</v>
      </c>
      <c r="O48" s="4">
        <v>0</v>
      </c>
      <c r="P48" s="4">
        <v>8.1</v>
      </c>
      <c r="Q48" s="4">
        <v>0</v>
      </c>
    </row>
    <row r="49" spans="1:27" s="4" customFormat="1" ht="15" customHeight="1" x14ac:dyDescent="0.4">
      <c r="C49" s="6"/>
      <c r="F49" s="4" t="s">
        <v>16</v>
      </c>
      <c r="G49" s="4">
        <v>1.1000000000000001</v>
      </c>
      <c r="H49" s="4">
        <v>0</v>
      </c>
      <c r="I49" s="4">
        <v>0.11</v>
      </c>
      <c r="J49" s="4">
        <v>2</v>
      </c>
      <c r="K49" s="5">
        <v>2000000000</v>
      </c>
      <c r="L49" s="4">
        <v>0</v>
      </c>
      <c r="M49" s="5">
        <v>1000000000</v>
      </c>
      <c r="N49" s="5">
        <v>1000000000</v>
      </c>
      <c r="O49" s="4">
        <v>0</v>
      </c>
      <c r="P49" s="4">
        <v>9</v>
      </c>
      <c r="Q49" s="4">
        <v>1</v>
      </c>
      <c r="R49" s="4">
        <v>2</v>
      </c>
      <c r="S49" s="4">
        <v>2</v>
      </c>
    </row>
    <row r="50" spans="1:27" s="10" customFormat="1" ht="15" customHeight="1" x14ac:dyDescent="0.4">
      <c r="A50" s="4" t="s">
        <v>19</v>
      </c>
      <c r="B50" s="4">
        <v>2013</v>
      </c>
      <c r="C50" s="6">
        <v>43884</v>
      </c>
      <c r="D50" s="4" t="s">
        <v>37</v>
      </c>
      <c r="E50" s="4" t="s">
        <v>38</v>
      </c>
      <c r="F50" s="11" t="s">
        <v>18</v>
      </c>
      <c r="G50" s="10">
        <v>1.1000000000000001</v>
      </c>
      <c r="H50" s="10">
        <v>0</v>
      </c>
      <c r="I50" s="10">
        <v>0.11</v>
      </c>
      <c r="J50" s="10">
        <v>2</v>
      </c>
      <c r="K50" s="12">
        <v>2000000000</v>
      </c>
      <c r="L50" s="10">
        <v>0</v>
      </c>
      <c r="M50" s="12">
        <v>1000000000</v>
      </c>
      <c r="N50" s="12">
        <v>1000000000</v>
      </c>
      <c r="O50" s="10">
        <v>0</v>
      </c>
      <c r="P50" s="10">
        <v>8.1</v>
      </c>
      <c r="Q50" s="10">
        <v>0</v>
      </c>
      <c r="R50" s="10">
        <v>1.5</v>
      </c>
      <c r="S50" s="10">
        <v>1</v>
      </c>
    </row>
    <row r="51" spans="1:27" s="4" customFormat="1" ht="15" customHeight="1" x14ac:dyDescent="0.4">
      <c r="F51" s="9" t="s">
        <v>17</v>
      </c>
      <c r="G51" s="15" t="s">
        <v>66</v>
      </c>
      <c r="H51" s="16"/>
      <c r="I51" s="16"/>
      <c r="J51" s="16"/>
      <c r="K51" s="17" t="s">
        <v>65</v>
      </c>
      <c r="L51" s="18"/>
      <c r="M51" s="18"/>
      <c r="N51" s="18"/>
      <c r="O51" s="18"/>
      <c r="P51" s="15" t="s">
        <v>73</v>
      </c>
      <c r="Q51" s="16"/>
      <c r="R51" s="16"/>
      <c r="S51" s="16"/>
      <c r="T51" s="16"/>
      <c r="U51" s="16"/>
      <c r="V51" s="16"/>
      <c r="W51" s="16"/>
      <c r="X51" s="16"/>
      <c r="Y51" s="16"/>
      <c r="Z51" s="16"/>
      <c r="AA51" s="16"/>
    </row>
    <row r="52" spans="1:27" s="4" customFormat="1" ht="30" customHeight="1" x14ac:dyDescent="0.4">
      <c r="K52" s="5"/>
      <c r="M52" s="5"/>
      <c r="N52" s="5"/>
    </row>
    <row r="53" spans="1:27" s="4" customFormat="1" ht="15" customHeight="1" x14ac:dyDescent="0.4">
      <c r="A53" s="4" t="s">
        <v>19</v>
      </c>
      <c r="B53" s="4">
        <v>2013</v>
      </c>
      <c r="C53" s="6">
        <v>44130</v>
      </c>
      <c r="D53" s="4" t="s">
        <v>39</v>
      </c>
      <c r="E53" s="4" t="s">
        <v>40</v>
      </c>
      <c r="F53" s="4" t="s">
        <v>22</v>
      </c>
      <c r="G53" s="4">
        <v>8</v>
      </c>
      <c r="H53" s="4">
        <v>0</v>
      </c>
      <c r="K53" s="5">
        <v>225000000</v>
      </c>
      <c r="L53" s="4">
        <v>0</v>
      </c>
      <c r="M53" s="5">
        <v>76000000</v>
      </c>
      <c r="N53" s="5">
        <v>76000000</v>
      </c>
      <c r="O53" s="4">
        <v>0</v>
      </c>
      <c r="P53" s="4">
        <v>8.1</v>
      </c>
      <c r="Q53" s="4">
        <v>0</v>
      </c>
      <c r="R53" s="4">
        <v>0.3</v>
      </c>
      <c r="S53" s="4">
        <v>0</v>
      </c>
    </row>
    <row r="54" spans="1:27" s="4" customFormat="1" ht="15" customHeight="1" x14ac:dyDescent="0.4">
      <c r="C54" s="6"/>
      <c r="F54" s="4" t="s">
        <v>16</v>
      </c>
      <c r="G54" s="4">
        <v>5.5</v>
      </c>
      <c r="H54" s="4">
        <v>1</v>
      </c>
      <c r="I54" s="4">
        <v>2.5</v>
      </c>
      <c r="J54" s="4">
        <v>1</v>
      </c>
      <c r="K54" s="5">
        <v>225000000</v>
      </c>
      <c r="L54" s="4">
        <v>0</v>
      </c>
      <c r="M54" s="5">
        <v>76000000</v>
      </c>
      <c r="N54" s="5">
        <v>76000000</v>
      </c>
      <c r="O54" s="4">
        <v>0</v>
      </c>
      <c r="P54" s="4">
        <v>8</v>
      </c>
      <c r="Q54" s="4">
        <v>0</v>
      </c>
      <c r="R54" s="4">
        <v>2</v>
      </c>
      <c r="S54" s="4">
        <v>2</v>
      </c>
    </row>
    <row r="55" spans="1:27" s="10" customFormat="1" ht="15" customHeight="1" x14ac:dyDescent="0.4">
      <c r="A55" s="4" t="s">
        <v>19</v>
      </c>
      <c r="B55" s="4">
        <v>2013</v>
      </c>
      <c r="C55" s="6">
        <v>44130</v>
      </c>
      <c r="D55" s="4" t="s">
        <v>39</v>
      </c>
      <c r="E55" s="4" t="s">
        <v>40</v>
      </c>
      <c r="F55" s="11" t="s">
        <v>18</v>
      </c>
      <c r="G55" s="10">
        <v>5.5</v>
      </c>
      <c r="H55" s="10">
        <v>1</v>
      </c>
      <c r="I55" s="10">
        <v>2.5</v>
      </c>
      <c r="J55" s="10">
        <v>1</v>
      </c>
      <c r="K55" s="12">
        <v>225000000</v>
      </c>
      <c r="L55" s="10">
        <v>0</v>
      </c>
      <c r="M55" s="12">
        <v>76000000</v>
      </c>
      <c r="N55" s="12">
        <v>76000000</v>
      </c>
      <c r="O55" s="10">
        <v>0</v>
      </c>
      <c r="P55" s="10">
        <v>8</v>
      </c>
      <c r="Q55" s="10">
        <v>0</v>
      </c>
      <c r="R55" s="10">
        <v>2</v>
      </c>
      <c r="S55" s="10">
        <v>2</v>
      </c>
    </row>
    <row r="56" spans="1:27" s="4" customFormat="1" ht="35.4" customHeight="1" x14ac:dyDescent="0.4">
      <c r="F56" s="9" t="s">
        <v>17</v>
      </c>
      <c r="G56" s="15" t="s">
        <v>67</v>
      </c>
      <c r="H56" s="16"/>
      <c r="I56" s="16"/>
      <c r="J56" s="16"/>
      <c r="K56" s="18"/>
      <c r="L56" s="18"/>
      <c r="M56" s="18"/>
      <c r="N56" s="18"/>
      <c r="O56" s="18"/>
      <c r="P56" s="15" t="s">
        <v>68</v>
      </c>
      <c r="Q56" s="16"/>
      <c r="R56" s="16"/>
      <c r="S56" s="16"/>
      <c r="T56" s="16"/>
      <c r="U56" s="16"/>
      <c r="V56" s="16"/>
      <c r="W56" s="16"/>
      <c r="X56" s="16"/>
      <c r="Y56" s="16"/>
      <c r="Z56" s="16"/>
      <c r="AA56" s="16"/>
    </row>
    <row r="57" spans="1:27" s="4" customFormat="1" ht="30" customHeight="1" x14ac:dyDescent="0.4">
      <c r="K57" s="5"/>
      <c r="M57" s="5"/>
      <c r="N57" s="5"/>
    </row>
    <row r="58" spans="1:27" s="4" customFormat="1" ht="15" customHeight="1" x14ac:dyDescent="0.4">
      <c r="A58" s="4" t="s">
        <v>19</v>
      </c>
      <c r="B58" s="4">
        <v>2013</v>
      </c>
      <c r="C58" s="6">
        <v>44158</v>
      </c>
      <c r="D58" s="4" t="s">
        <v>41</v>
      </c>
      <c r="E58" s="4" t="s">
        <v>42</v>
      </c>
      <c r="F58" s="4" t="s">
        <v>22</v>
      </c>
      <c r="G58" s="4">
        <v>0.83</v>
      </c>
      <c r="H58" s="4">
        <v>0</v>
      </c>
      <c r="K58" s="5">
        <v>1300000000</v>
      </c>
      <c r="L58" s="4">
        <v>0</v>
      </c>
      <c r="M58" s="5">
        <v>1100000000</v>
      </c>
      <c r="N58" s="5">
        <v>1100000000</v>
      </c>
      <c r="O58" s="4">
        <v>0</v>
      </c>
      <c r="P58" s="4">
        <v>11.1</v>
      </c>
      <c r="Q58" s="4">
        <v>0</v>
      </c>
      <c r="R58" s="4">
        <v>0.7</v>
      </c>
      <c r="S58" s="4">
        <v>0</v>
      </c>
    </row>
    <row r="59" spans="1:27" s="4" customFormat="1" ht="15" customHeight="1" x14ac:dyDescent="0.4">
      <c r="C59" s="6"/>
      <c r="F59" s="4" t="s">
        <v>16</v>
      </c>
      <c r="G59" s="4">
        <v>0.57999999999999996</v>
      </c>
      <c r="H59" s="4">
        <v>0</v>
      </c>
      <c r="I59" s="4">
        <v>0.17</v>
      </c>
      <c r="J59" s="4">
        <v>0</v>
      </c>
      <c r="K59" s="5">
        <v>1300000000</v>
      </c>
      <c r="L59" s="4">
        <v>0</v>
      </c>
      <c r="M59" s="5">
        <v>1100000000</v>
      </c>
      <c r="N59" s="5">
        <v>1100000000</v>
      </c>
      <c r="O59" s="4">
        <v>0</v>
      </c>
      <c r="P59" s="4">
        <v>10.5</v>
      </c>
      <c r="Q59" s="4">
        <v>0</v>
      </c>
      <c r="R59" s="4">
        <v>2.5</v>
      </c>
      <c r="S59" s="4">
        <v>0</v>
      </c>
      <c r="T59" s="4">
        <v>8.5</v>
      </c>
      <c r="U59" s="4">
        <v>1</v>
      </c>
      <c r="V59" s="4">
        <v>2.5</v>
      </c>
      <c r="W59" s="4">
        <v>1</v>
      </c>
      <c r="X59" s="4">
        <v>7</v>
      </c>
      <c r="Y59" s="4">
        <v>0</v>
      </c>
      <c r="Z59" s="4">
        <v>2</v>
      </c>
      <c r="AA59" s="4">
        <v>2</v>
      </c>
    </row>
    <row r="60" spans="1:27" s="10" customFormat="1" ht="15" customHeight="1" x14ac:dyDescent="0.4">
      <c r="A60" s="4" t="s">
        <v>19</v>
      </c>
      <c r="B60" s="4">
        <v>2013</v>
      </c>
      <c r="C60" s="6">
        <v>44158</v>
      </c>
      <c r="D60" s="4" t="s">
        <v>41</v>
      </c>
      <c r="E60" s="4" t="s">
        <v>42</v>
      </c>
      <c r="F60" s="11" t="s">
        <v>18</v>
      </c>
      <c r="G60" s="10">
        <v>0.62</v>
      </c>
      <c r="H60" s="10">
        <v>0</v>
      </c>
      <c r="I60" s="10">
        <v>0.21</v>
      </c>
      <c r="J60" s="10">
        <v>0</v>
      </c>
      <c r="K60" s="12">
        <v>1300000000</v>
      </c>
      <c r="L60" s="10">
        <v>0</v>
      </c>
      <c r="M60" s="12">
        <v>1100000000</v>
      </c>
      <c r="N60" s="12">
        <v>1100000000</v>
      </c>
      <c r="O60" s="10">
        <v>0</v>
      </c>
      <c r="P60" s="10">
        <v>10.5</v>
      </c>
      <c r="Q60" s="10">
        <v>0</v>
      </c>
      <c r="R60" s="10">
        <v>2.5</v>
      </c>
      <c r="S60" s="10">
        <v>0</v>
      </c>
      <c r="T60" s="10">
        <v>8.5</v>
      </c>
      <c r="U60" s="10">
        <v>1</v>
      </c>
      <c r="V60" s="10">
        <v>2.5</v>
      </c>
      <c r="W60" s="10">
        <v>1</v>
      </c>
      <c r="X60" s="10">
        <v>7</v>
      </c>
      <c r="Y60" s="10">
        <v>0</v>
      </c>
      <c r="Z60" s="10">
        <v>2</v>
      </c>
      <c r="AA60" s="10">
        <v>2</v>
      </c>
    </row>
    <row r="61" spans="1:27" s="4" customFormat="1" ht="49.8" customHeight="1" x14ac:dyDescent="0.4">
      <c r="F61" s="9" t="s">
        <v>17</v>
      </c>
      <c r="G61" s="15" t="s">
        <v>69</v>
      </c>
      <c r="H61" s="16"/>
      <c r="I61" s="16"/>
      <c r="J61" s="16"/>
      <c r="K61" s="18"/>
      <c r="L61" s="18"/>
      <c r="M61" s="18"/>
      <c r="N61" s="18"/>
      <c r="O61" s="18"/>
      <c r="P61" s="15" t="s">
        <v>70</v>
      </c>
      <c r="Q61" s="16"/>
      <c r="R61" s="16"/>
      <c r="S61" s="16"/>
      <c r="T61" s="16"/>
      <c r="U61" s="16"/>
      <c r="V61" s="16"/>
      <c r="W61" s="16"/>
      <c r="X61" s="16"/>
      <c r="Y61" s="16"/>
      <c r="Z61" s="16"/>
      <c r="AA61" s="16"/>
    </row>
    <row r="62" spans="1:27" s="4" customFormat="1" ht="30" customHeight="1" x14ac:dyDescent="0.4">
      <c r="K62" s="5"/>
      <c r="M62" s="5"/>
      <c r="N62" s="5"/>
    </row>
    <row r="63" spans="1:27" s="4" customFormat="1" ht="15" customHeight="1" x14ac:dyDescent="0.4">
      <c r="A63" s="4" t="s">
        <v>19</v>
      </c>
      <c r="B63" s="4">
        <v>2016</v>
      </c>
      <c r="C63" s="6" t="s">
        <v>43</v>
      </c>
      <c r="D63" s="4" t="s">
        <v>44</v>
      </c>
      <c r="E63" s="4" t="s">
        <v>45</v>
      </c>
      <c r="F63" s="8" t="s">
        <v>22</v>
      </c>
      <c r="G63" s="4">
        <v>2</v>
      </c>
      <c r="H63" s="4">
        <v>0</v>
      </c>
      <c r="K63" s="5">
        <v>35500000</v>
      </c>
      <c r="L63" s="4">
        <v>0</v>
      </c>
      <c r="M63" s="5">
        <v>24500000</v>
      </c>
      <c r="N63" s="5">
        <v>24500000</v>
      </c>
      <c r="O63" s="4">
        <v>0</v>
      </c>
      <c r="P63" s="4">
        <v>6.25</v>
      </c>
      <c r="Q63" s="4">
        <v>0</v>
      </c>
    </row>
    <row r="64" spans="1:27" s="4" customFormat="1" ht="15" customHeight="1" x14ac:dyDescent="0.4">
      <c r="F64" s="4" t="s">
        <v>16</v>
      </c>
      <c r="G64" s="4">
        <v>5.17</v>
      </c>
      <c r="H64" s="4">
        <v>0</v>
      </c>
      <c r="I64" s="4">
        <v>1.08</v>
      </c>
      <c r="J64" s="4">
        <v>0</v>
      </c>
      <c r="K64" s="5">
        <v>35500000</v>
      </c>
      <c r="L64" s="4">
        <v>0</v>
      </c>
      <c r="M64" s="5">
        <v>24500000</v>
      </c>
      <c r="N64" s="5">
        <v>24500000</v>
      </c>
      <c r="O64" s="4">
        <v>0</v>
      </c>
      <c r="P64" s="4">
        <v>5.5</v>
      </c>
      <c r="Q64" s="4">
        <v>0</v>
      </c>
      <c r="R64" s="4">
        <v>1.5</v>
      </c>
      <c r="S64" s="4">
        <v>0</v>
      </c>
    </row>
    <row r="65" spans="1:27" s="10" customFormat="1" ht="15" customHeight="1" x14ac:dyDescent="0.4">
      <c r="A65" s="4" t="s">
        <v>19</v>
      </c>
      <c r="B65" s="4">
        <v>2016</v>
      </c>
      <c r="C65" s="6" t="s">
        <v>43</v>
      </c>
      <c r="D65" s="4" t="s">
        <v>44</v>
      </c>
      <c r="E65" s="4" t="s">
        <v>45</v>
      </c>
      <c r="F65" s="11" t="s">
        <v>18</v>
      </c>
      <c r="G65" s="10">
        <v>5.17</v>
      </c>
      <c r="H65" s="10">
        <v>0</v>
      </c>
      <c r="I65" s="10">
        <v>1.08</v>
      </c>
      <c r="J65" s="10">
        <v>0</v>
      </c>
      <c r="K65" s="12">
        <v>35500000</v>
      </c>
      <c r="L65" s="10">
        <v>0</v>
      </c>
      <c r="M65" s="12">
        <v>24500000</v>
      </c>
      <c r="N65" s="12">
        <v>24500000</v>
      </c>
      <c r="O65" s="10">
        <v>0</v>
      </c>
      <c r="P65" s="10">
        <v>5.5</v>
      </c>
      <c r="Q65" s="10">
        <v>0</v>
      </c>
      <c r="R65" s="10">
        <v>1.5</v>
      </c>
      <c r="S65" s="10">
        <v>0</v>
      </c>
    </row>
    <row r="66" spans="1:27" s="4" customFormat="1" ht="45" customHeight="1" x14ac:dyDescent="0.4">
      <c r="F66" s="9" t="s">
        <v>17</v>
      </c>
      <c r="G66" s="15" t="s">
        <v>71</v>
      </c>
      <c r="H66" s="16"/>
      <c r="I66" s="16"/>
      <c r="J66" s="16"/>
      <c r="K66" s="18"/>
      <c r="L66" s="18"/>
      <c r="M66" s="18"/>
      <c r="N66" s="18"/>
      <c r="O66" s="18"/>
      <c r="P66" s="15" t="s">
        <v>71</v>
      </c>
      <c r="Q66" s="16"/>
      <c r="R66" s="16"/>
      <c r="S66" s="16"/>
      <c r="T66" s="16"/>
      <c r="U66" s="16"/>
      <c r="V66" s="16"/>
      <c r="W66" s="16"/>
      <c r="X66" s="16"/>
      <c r="Y66" s="16"/>
      <c r="Z66" s="16"/>
      <c r="AA66" s="16"/>
    </row>
    <row r="67" spans="1:27" s="4" customFormat="1" ht="30" customHeight="1" x14ac:dyDescent="0.4">
      <c r="K67" s="5"/>
      <c r="M67" s="5"/>
      <c r="N67" s="5"/>
    </row>
    <row r="68" spans="1:27" s="4" customFormat="1" ht="15" customHeight="1" x14ac:dyDescent="0.4">
      <c r="A68" s="4" t="s">
        <v>19</v>
      </c>
      <c r="B68" s="4">
        <v>2016</v>
      </c>
      <c r="C68" s="6">
        <v>43972</v>
      </c>
      <c r="D68" s="4" t="s">
        <v>46</v>
      </c>
      <c r="E68" s="4" t="s">
        <v>47</v>
      </c>
      <c r="F68" s="9" t="s">
        <v>22</v>
      </c>
      <c r="G68" s="4">
        <v>2.17</v>
      </c>
      <c r="H68" s="4">
        <v>0</v>
      </c>
      <c r="K68" s="5">
        <v>5550000</v>
      </c>
      <c r="L68" s="4">
        <v>0</v>
      </c>
      <c r="M68" s="5">
        <v>950000</v>
      </c>
      <c r="N68" s="5">
        <v>950000</v>
      </c>
      <c r="O68" s="4">
        <v>0</v>
      </c>
      <c r="P68" s="4">
        <v>6</v>
      </c>
      <c r="Q68" s="4">
        <v>0</v>
      </c>
    </row>
    <row r="69" spans="1:27" s="4" customFormat="1" ht="15" customHeight="1" x14ac:dyDescent="0.4">
      <c r="C69" s="6"/>
      <c r="F69" s="4" t="s">
        <v>16</v>
      </c>
      <c r="G69" s="4">
        <v>2.17</v>
      </c>
      <c r="H69" s="4">
        <v>0</v>
      </c>
      <c r="I69" s="4">
        <v>0.22</v>
      </c>
      <c r="J69" s="4">
        <v>1</v>
      </c>
      <c r="K69" s="5">
        <v>5550000</v>
      </c>
      <c r="L69" s="4">
        <v>0</v>
      </c>
      <c r="M69" s="5">
        <v>950000</v>
      </c>
      <c r="N69" s="5">
        <v>950000</v>
      </c>
      <c r="O69" s="4">
        <v>0</v>
      </c>
      <c r="P69" s="4">
        <v>6</v>
      </c>
      <c r="Q69" s="4">
        <v>0</v>
      </c>
      <c r="R69" s="4">
        <v>1</v>
      </c>
      <c r="S69" s="4">
        <v>2</v>
      </c>
    </row>
    <row r="70" spans="1:27" s="10" customFormat="1" ht="15" customHeight="1" x14ac:dyDescent="0.4">
      <c r="A70" s="4" t="s">
        <v>19</v>
      </c>
      <c r="B70" s="4">
        <v>2016</v>
      </c>
      <c r="C70" s="6">
        <v>43972</v>
      </c>
      <c r="D70" s="4" t="s">
        <v>46</v>
      </c>
      <c r="E70" s="4" t="s">
        <v>47</v>
      </c>
      <c r="F70" s="11" t="s">
        <v>18</v>
      </c>
      <c r="G70" s="10">
        <v>2.17</v>
      </c>
      <c r="H70" s="10">
        <v>0</v>
      </c>
      <c r="I70" s="10">
        <v>0.22</v>
      </c>
      <c r="J70" s="10">
        <v>1</v>
      </c>
      <c r="K70" s="12">
        <v>5550000</v>
      </c>
      <c r="L70" s="10">
        <v>0</v>
      </c>
      <c r="M70" s="12">
        <v>950000</v>
      </c>
      <c r="N70" s="12">
        <v>950000</v>
      </c>
      <c r="O70" s="10">
        <v>0</v>
      </c>
      <c r="P70" s="10">
        <v>6</v>
      </c>
      <c r="Q70" s="10">
        <v>0</v>
      </c>
      <c r="R70" s="10">
        <v>1</v>
      </c>
      <c r="S70" s="10">
        <v>2</v>
      </c>
    </row>
    <row r="71" spans="1:27" s="4" customFormat="1" ht="15" customHeight="1" x14ac:dyDescent="0.4">
      <c r="F71" s="9" t="s">
        <v>17</v>
      </c>
      <c r="G71" s="16"/>
      <c r="H71" s="16"/>
      <c r="I71" s="16"/>
      <c r="J71" s="16"/>
      <c r="K71" s="18"/>
      <c r="L71" s="18"/>
      <c r="M71" s="18"/>
      <c r="N71" s="18"/>
      <c r="O71" s="18"/>
      <c r="P71" s="15" t="s">
        <v>72</v>
      </c>
      <c r="Q71" s="16"/>
      <c r="R71" s="16"/>
      <c r="S71" s="16"/>
      <c r="T71" s="16"/>
      <c r="U71" s="16"/>
      <c r="V71" s="16"/>
      <c r="W71" s="16"/>
      <c r="X71" s="16"/>
      <c r="Y71" s="16"/>
      <c r="Z71" s="16"/>
      <c r="AA71" s="16"/>
    </row>
    <row r="72" spans="1:27" s="4" customFormat="1" ht="15" customHeight="1" x14ac:dyDescent="0.4"/>
  </sheetData>
  <mergeCells count="75">
    <mergeCell ref="G71:J71"/>
    <mergeCell ref="K71:O71"/>
    <mergeCell ref="P71:S71"/>
    <mergeCell ref="T71:W71"/>
    <mergeCell ref="X71:AA71"/>
    <mergeCell ref="G66:J66"/>
    <mergeCell ref="K66:O66"/>
    <mergeCell ref="P66:S66"/>
    <mergeCell ref="T66:W66"/>
    <mergeCell ref="X66:AA66"/>
    <mergeCell ref="G61:J61"/>
    <mergeCell ref="K61:O61"/>
    <mergeCell ref="P61:S61"/>
    <mergeCell ref="T61:W61"/>
    <mergeCell ref="X61:AA61"/>
    <mergeCell ref="G56:J56"/>
    <mergeCell ref="K56:O56"/>
    <mergeCell ref="P56:S56"/>
    <mergeCell ref="T56:W56"/>
    <mergeCell ref="X56:AA56"/>
    <mergeCell ref="G51:J51"/>
    <mergeCell ref="K51:O51"/>
    <mergeCell ref="P51:S51"/>
    <mergeCell ref="T51:W51"/>
    <mergeCell ref="X51:AA51"/>
    <mergeCell ref="G46:J46"/>
    <mergeCell ref="K46:O46"/>
    <mergeCell ref="P46:S46"/>
    <mergeCell ref="T46:W46"/>
    <mergeCell ref="X46:AA46"/>
    <mergeCell ref="G41:J41"/>
    <mergeCell ref="K41:O41"/>
    <mergeCell ref="P41:S41"/>
    <mergeCell ref="T41:W41"/>
    <mergeCell ref="X41:AA41"/>
    <mergeCell ref="G36:J36"/>
    <mergeCell ref="K36:O36"/>
    <mergeCell ref="P36:S36"/>
    <mergeCell ref="T36:W36"/>
    <mergeCell ref="X36:AA36"/>
    <mergeCell ref="G31:J31"/>
    <mergeCell ref="K31:O31"/>
    <mergeCell ref="P31:S31"/>
    <mergeCell ref="T31:W31"/>
    <mergeCell ref="X31:AA31"/>
    <mergeCell ref="G26:J26"/>
    <mergeCell ref="K26:O26"/>
    <mergeCell ref="P26:S26"/>
    <mergeCell ref="T26:W26"/>
    <mergeCell ref="X26:AA26"/>
    <mergeCell ref="G21:J21"/>
    <mergeCell ref="K21:O21"/>
    <mergeCell ref="P21:S21"/>
    <mergeCell ref="T21:W21"/>
    <mergeCell ref="X21:AA21"/>
    <mergeCell ref="G16:J16"/>
    <mergeCell ref="K16:O16"/>
    <mergeCell ref="P16:S16"/>
    <mergeCell ref="T16:W16"/>
    <mergeCell ref="X16:AA16"/>
    <mergeCell ref="G11:J11"/>
    <mergeCell ref="K11:O11"/>
    <mergeCell ref="P11:S11"/>
    <mergeCell ref="T11:W11"/>
    <mergeCell ref="X11:AA11"/>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2020-04-28T18:02:50Z</dcterms:modified>
</cp:coreProperties>
</file>