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19836" windowHeight="6510"/>
  </bookViews>
  <sheets>
    <sheet name="Thomas" sheetId="1" r:id="rId1"/>
  </sheets>
  <calcPr calcId="162913"/>
</workbook>
</file>

<file path=xl/calcChain.xml><?xml version="1.0" encoding="utf-8"?>
<calcChain xmlns="http://schemas.openxmlformats.org/spreadsheetml/2006/main">
  <c r="I122" i="1" l="1"/>
  <c r="N82" i="1" l="1"/>
  <c r="M82" i="1"/>
</calcChain>
</file>

<file path=xl/sharedStrings.xml><?xml version="1.0" encoding="utf-8"?>
<sst xmlns="http://schemas.openxmlformats.org/spreadsheetml/2006/main" count="485" uniqueCount="174">
  <si>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</si>
  <si>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</si>
  <si>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</si>
  <si>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</si>
  <si>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</si>
  <si>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</si>
  <si>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</si>
  <si>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</si>
  <si>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</si>
  <si>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</si>
  <si>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</si>
  <si>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</si>
  <si>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</si>
  <si>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</si>
  <si>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</si>
  <si>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</si>
  <si>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</si>
  <si>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</si>
  <si>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</si>
  <si>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Nakadake - Asosan</t>
  </si>
  <si>
    <t>14/09/2015 00:43:00</t>
  </si>
  <si>
    <t>NAK2015_01</t>
  </si>
  <si>
    <t>Samantha Engwell</t>
  </si>
  <si>
    <t>Popocatépetl</t>
  </si>
  <si>
    <t>30/04/1997 18:19:00</t>
  </si>
  <si>
    <t>POP1996_01</t>
  </si>
  <si>
    <t>28/10/1996 15:05:00</t>
  </si>
  <si>
    <t>POP1996_02</t>
  </si>
  <si>
    <t>23/11/1997 23:11:00</t>
  </si>
  <si>
    <t>POP1997_01</t>
  </si>
  <si>
    <t>Reventador</t>
  </si>
  <si>
    <t>REV2002_01</t>
  </si>
  <si>
    <t>Ruapehu</t>
  </si>
  <si>
    <t>RUA1995_01</t>
  </si>
  <si>
    <t>14/10/1995 03:00:00</t>
  </si>
  <si>
    <t>RUA1995_02</t>
  </si>
  <si>
    <t>No significant disagreement. I think the 5min30sec duration could be considered as a maximum estimate? The ash plume is seen rising from 09:44 and only pyroclastic flow activity is mentioned past 09:47:38 so the duration of emission that contributed to the deposit could be as low as ca. 3min30sec? The estimate/uncertainty I propose cover this range.</t>
  </si>
  <si>
    <t>Wow I just learned that US ton is different from european one! Is there a particular reason why you assumed US tons? Would using the SI conversion not be expected? We made different guesstimate for uncertainty but will replace this by the standard value decided collectively.</t>
  </si>
  <si>
    <t>Different uncertainty guesstimate; was there a  particular reason for 0.1? If not I suggest to keep the more conservative estimate. Except for crater rim height there is no interpretation going into providing plume height? If you agree I suggest a flag 0 for the best estimate.</t>
  </si>
  <si>
    <t>We have a systematic 50% difference in mass because you used a density of 1500 and I used a density of 1000. Do they provide an estimate of the bulk density in Martin-Del Pozzo et al. 2008? If not I and many people use 1000 as the default density so use that for consistency? We made different guesstimate for uncertainty but will replace this by the standard value decided collectively.</t>
  </si>
  <si>
    <t>same as comment above</t>
  </si>
  <si>
    <t>We agree that the 17min duration in Martin Del Pozzo et al is misreported from Armienta et al. The duration in the original reference is 8min which is the duration I suggest with guesstimated uncertainty of 1min. The Armienta paper does not require interpretation so I suggest a flag 0.</t>
  </si>
  <si>
    <t>I missed the info in GVP that emission rate decrease at 0913 and only used the 0953 time as the end. I think we could provide a best estimate and uncertainty that covers the range of 0913-0953 as end time? i.e. 28min +/-20min. I think it could be a flag 0 for both best estimate/uncertainty but maybe 1 as there is limited information in GVP. Let me know what you think.</t>
  </si>
  <si>
    <t>It looks like we agree but actually your uncertainty is only for the upper bound and 2.18hours is the duration of first pulse only (you don't suggest lower value). But the GVP says that the most intense phase of the first pulse was 35min only so the uncertainty also holds for the lower bound I think? I would lean towards maintaining flags 1: there is a large uncertainty but our range covers all potential interpretations for duration so I would say it does not deserve a flag 2?</t>
  </si>
  <si>
    <t>I believe that you inversed the order of 2 events for height (it's 4, 3 and 8km avl in chronological order, not 3, 4 and 8)? If so we agree on this height and as it's a fairly small height avl I think your 1km uncertainty is more reasonable than mine.</t>
  </si>
  <si>
    <t>Again we agree assuming you inversed the order of the first 2 events. For this event, the GVP give a range of 2-3.5km avl so in that case the 1km uncertainty on our 3km avl estimate can be given a flag 0?</t>
  </si>
  <si>
    <t>We agree (GVP gives a 13km asl height hence my original estimate). The avl height is ca 8km so I think our guesstimated uncertainty could be larger than 1?</t>
  </si>
  <si>
    <t>Re-reading my notes, the GVP reports ash cloud between 5.3 and 6.3km asl based on satellite measurement, so we could use this as an estimate for the umbrella?</t>
  </si>
  <si>
    <t>All the unpublished estimate come from Jean-Luc Le Pennec so I emailed him directly. He said: "The mass of the tephra fall deposit was most likely on the order of 120 - 150 kt. These results do not include the mass of the pdc deposits, for which I also have mass estimates." Comparing to the other volume estimates I found in the literature, I believe he meant Mt not kt (I realized the discrepency much later and did not bug him again). That would be consistent with the ca. 2-3 e+8 m3 volume estimates found in various sources (e.g. GVP, Moxey's thesis), albeit with a relatively low density. Given that none of this is published and the assumption I made for unit mistake, I think a flag 2 is justified? The range given by Jean Luc was very small and we have no context so for now we should use the default uncertainty level decided collectively. I copy-paste my initial uncertainty guesstimate and will edit it accordingly.</t>
  </si>
  <si>
    <t>the 17km height estimate is also the highest I found; GVP says avl but at other places it is not clear; but in any case I think 17km avl = 20.6 asl should inform our upper bound. Figure 6.9 in Moxey's thesis (https://search.proquest.com/docview/305001935?pq-origsite=gscholar) has a full timeserie of height from satellite plume top estimate and other methods (including visual reports). There are two plumes reported with height between ca 14km and 17km asl. Thus, I suggest to use 17.3km as the best estimate, with an uncertainty of 3.3.km to cover all values we found.</t>
  </si>
  <si>
    <t xml:space="preserve">Again from Moxey's thesis, plume trajectories indicate that  one plume is transported between 8 and 14 km asl and one between 16 and 23 asl. Maybe the lower plume is not from the paroxysmal phase? But these are still pretty large height values and I found no complementary information so I suggest estimates that cover the full 8-23km range (which means they will likely be useless because the uncertainty is so high...but that's what it is)
</t>
  </si>
  <si>
    <t>Given the lack of context on these values I thought that the 1km uncertainty inferred from Cronin et al (they say "10-12km") could be increased but that's a bit arbitrary. If we directly use their uncertainty we should put a flag 0?</t>
  </si>
  <si>
    <t>cf comment above</t>
  </si>
  <si>
    <t>We agree and just made different guesstimate for uncertainty; I propose to keep the more conservative one?</t>
  </si>
  <si>
    <t>Cronin et al report both start/end time and duration at different places. These are consistent for the Oct 11 event, but for Oct 14 start/end time lead to an 8 hour duration whereas their reported duration is 5 hours. I didn't really find an explanation for that difference and would suggest to thus use a duration of 6.5+/-1.5 hours which cover both estimates? If you agree maybe this deserves a flag 1. That being said, for consistency, with Oct 11, it may be best to use 5 hour as best estimate for duration... please let me know what you think!</t>
  </si>
  <si>
    <t>Re-reading my notes and the Cronin paper, I think you accidentally took the estimate of the Oct 14 event for Oct 11, and the estimate of the June 1996 event for Oct 14 1995 :) The volume for Oct 11 is 25e+6 m3 and 5e+6m3 for October 14. Cronin et al. report a bulk density of 1300 kg/m3 which I used to convert to mass. We both made guesstimates for uncertainty, I will edit the uncertainty with the default value decided collectively.</t>
  </si>
  <si>
    <t>Tyatya</t>
  </si>
  <si>
    <t>15/07/1973 01:00:00</t>
  </si>
  <si>
    <t>TYA1973_01</t>
  </si>
  <si>
    <t>I guess you took duration from table 1 in Belousov et al (2016)? We cannot account for this estimate because it is derived from the mass of the deposit and a height-derived MER (see their appendix).
From Belousov et al (2017) and Nakagawa et al. (2002), the eruption lasted 14 days (end on July 28, seismic estimate). It seems clear that ash emission was not continuous during 13 days. However, it also seems clear that significant ash emission is not restricted to an opening phase. E.g. Nakagawa et al. (2002) say "In addition, heavy ash fall (maximum amount = 23 kg/(h·m2); observed by the Nemuro Meteorological Station) had occurred from 20 to 22 July in Nemuro City, 130 km southwest of the volcano (Fig. 12). Thus, a considerable scale of eruption continued for a week or more, and it seems that larger eruptive episodes had occurred at least twice, on 16 July and from 20 to 22 July.”
I suggest to use 13 days = 312 hours as an upper estimate. Then to guesstimate a lower estimate and take a best estimate midway. For the lower estimate, re-reading my notes, there are 3 days of intense activity. Even these days the ash emission does not seem continuous so if we assume ash emission 33% of the time that's a lower estimate of 1 day for the duration. so best estimate would be 7 days +/-6.
An alternative approach: still assume 1 day as a lower bound but use 1 week as an upper bound based on the quote from Nakagawa et al. (2002) above.
The only clear thing: flags 2 everywhere :)  Let me know what you think</t>
  </si>
  <si>
    <t>So I agree that the volume found by Belousov et al. is 0.07km3, but they clearly indicate it should be considered as a lower estimate (and you made the same comment). They quote another estimate from Markhinin et al., 1974 that the volume of "pyroclastic material" was 0.2km3. I used this as the best estimate. I could not find the original reference... I would suggest we use this larger estimate given 0.07 is clearly a minimum value. Uncertainty should be the uncertainty level decided collectively.</t>
  </si>
  <si>
    <t>We agree on best estimate. The GVP bulletin has height estimates of 5-6 km asl so I think uncertainty should be at least 3km. Given that eruptive activity lasts 2 weeks and how little information we have on how high was the plume when and over which duration, I suggest we use flag 2 everywhere.</t>
  </si>
  <si>
    <t>Miyakejima</t>
  </si>
  <si>
    <t>MIY2000_01</t>
  </si>
  <si>
    <t>MIY2000_02</t>
  </si>
  <si>
    <t>18/08/2000 08:05:00</t>
  </si>
  <si>
    <t>MIY2000_03</t>
  </si>
  <si>
    <t>28/08/2000 19:15:00</t>
  </si>
  <si>
    <t>MIY2000_04</t>
  </si>
  <si>
    <t>Uncertainty to be replaced by our default uncertainty level</t>
  </si>
  <si>
    <t>I didn't find the 800m estimate in the gvp; that would be ca 1.6km asl, so I suggest we use a midway value of 2km with uncertainty of 400m.</t>
  </si>
  <si>
    <t>I agree better with your best  estimate (mine was based on a misinterpretation of the start time) and I even think it should have a flag 0? Timing given in Nakada et al are quite precise so I feel like the uncertainty could be lower than 2 hours and I suggest 1.</t>
  </si>
  <si>
    <t>All the lower measurements at ca. 10km really seem to correspond to the bottom of the umbrella cloud, so I would suggest a smaller uncertainty but flags 2 indeed and 1 for the best estimate like you did.</t>
  </si>
  <si>
    <t>It sound like lower  height estimates at ca. 10km in Nakada et al. are the umbrella. Additionally, Mc Carthy et al (2008, https://doi.org/10.1080/01431160802168400) say :"The densest parts of the cloud also follow the trajectories of particles injected from 7 to 15 km." so I suggest 11+/-4km</t>
  </si>
  <si>
    <t>From Mc Carthy et al. (2008), and also consistent with GVP reports of height of sulfate aerosol layer.</t>
  </si>
  <si>
    <t>Is your uncertainty a guesstimate? If so I suggest we really take a higher value (and flag 2) as there is one height value provided with no context and we don't even know when the end of the eruption was.</t>
  </si>
  <si>
    <t>Between the partial collapses and the absence of constraint on the end this eruption could be discarded I think. If not then for duration it's really down to when the eruption could have ended. In addition to mentionning a plume at 0540 they show a picture taken at 0600 so minimum duration is ca. 2 hours? My guess was that it ended in the morning (i.e. by noon or 8 hours after the start) so I suggested 5+/-3 hours. But I vote to discard it.</t>
  </si>
  <si>
    <t>Grímsvötn</t>
  </si>
  <si>
    <t>21/05/2011 19:00:00</t>
  </si>
  <si>
    <t>GRI2011_01</t>
  </si>
  <si>
    <t>I definitly agree better with your estimate now… I think both tilt and plume height time series in Hreinsdottir et al. 2014 suggest that most of the volume was emitted during the first 24-30 hours, and I would thus suggest a duration of 27+/-3 hours. I think given the abundance of detailed timeseries this could deserve flag 0. But I put 1 as my very different initial estimate suggests there still is some interpretation...</t>
  </si>
  <si>
    <t>I think the only difference is that you rounded down these numbers. I think it all deserves a flag 0?</t>
  </si>
  <si>
    <t>I think my estimate is based on a very long duration and lower plume heights after the initial phase… As noted 5 is the maximum height. From the timeserie in Hreinsdottir et al. 2014 the average plume height during the first 24-30 hours is ca. 16km so I suggest this as the best estimate. Depending on which measurements are considered and what the exact duration is I think a range of 12-20km for the time-averaged height is sensible?</t>
  </si>
  <si>
    <t>Okmok</t>
  </si>
  <si>
    <t>Basal unit</t>
  </si>
  <si>
    <t>OKM2008_01</t>
  </si>
  <si>
    <t>Upper layer</t>
  </si>
  <si>
    <t>OKM2008_02</t>
  </si>
  <si>
    <t>These values and uncertainties are in Unema's thesis.</t>
  </si>
  <si>
    <t>We have similar masses (you have 2.08 in your calculation area in your spreadsheet), just a rounding difference. Uncertainty should be the default level decided collectively. I see no particular reason to put a flag 1 for the best estimate?</t>
  </si>
  <si>
    <t xml:space="preserve">From brightness temperature measurements in  Fee et al 2010 </t>
  </si>
  <si>
    <t>Given the long duration I think an uncertainty on the order of day(s) is more adequate?</t>
  </si>
  <si>
    <t>same comment as above</t>
  </si>
  <si>
    <t>I obtained the height timeserie made by David Schneider/Peter Webley. The time-averaged height is 6.7km and standard deviation 3.7km so I suggest we use this for our best estimate (meaning the uncertainty is more representative of time variability, I agree with your comment...but hopefully this encompasses instrumental uncertainty as well)</t>
  </si>
  <si>
    <t>Anatahan</t>
  </si>
  <si>
    <t>June</t>
  </si>
  <si>
    <t>ANA2003_02</t>
  </si>
  <si>
    <t>Eyjafjallajökull</t>
  </si>
  <si>
    <t>14-16 April</t>
  </si>
  <si>
    <t>14/04/2010 01:00:00</t>
  </si>
  <si>
    <t>EYJ2010_01</t>
  </si>
  <si>
    <t>17/04/2010 00:00:00</t>
  </si>
  <si>
    <t>EYJ2010_02</t>
  </si>
  <si>
    <t>18 April - 21 May</t>
  </si>
  <si>
    <t>18/04/2010 06:00:00</t>
  </si>
  <si>
    <t>EYJ2010_03</t>
  </si>
  <si>
    <t>Even though the exact timing is uncertain, it's pretty clear that the duration is roughly a day so I feel like best estimate could have a flag 1?</t>
  </si>
  <si>
    <t>Regarding your comment my understanding is that there are not 2 distinct phase and it's indeed the shift in wind that enable to distinguish them. I thin you skipped a day in your duration estimate? There is ca. 23h on the 14 (start at 1am), 24 for 15, and then the shift in wind is at midnight +/-12 hours on the 16 so that's another 24 hour. I suggest flag 1 for duration but I think it could almost be 0 as they are clear about the uncertainty on the time at which the wind direction shift occured.</t>
  </si>
  <si>
    <t>I obtained this height from averaging timeseries (webcams and radar) downloaded from Arason et al 2011 (doi:10.5194/essd-3-9-2011); webcam vs radar agreed well, but I think my initial uncertainty is ridiculously low. I can't find your estimate in Gudmundson et al. 2012? Maybe it's best to use Arason et al anyway as this is really the paper on the Eyja plume height? ()</t>
  </si>
  <si>
    <t>Same comment as above</t>
  </si>
  <si>
    <t xml:space="preserve">From Stohl et al where the height of emission of ash is estimated by inversion of satellite retrieval. (doi:10.5194/acp-11-4333-2011)
</t>
  </si>
  <si>
    <t>Same as above</t>
  </si>
  <si>
    <t>SE Comments</t>
  </si>
  <si>
    <t>Happy with this</t>
  </si>
  <si>
    <t>I wonder if this should be a 1, as from your comment, some interpretation was required?</t>
  </si>
  <si>
    <t>Agree</t>
  </si>
  <si>
    <t>Sam comment as for best estimate</t>
  </si>
  <si>
    <t>Haha, I did know this, and you are right I assumed a US ton, mostly because in the UK at least, we don't use ton as a measure very frequently, so I thought the author might be used to using US metrics. Happy to use your estimate here, in the grand scheme of things there is not much in it.</t>
  </si>
  <si>
    <t>This was just a result of minusing crater from plume height. Happy to keep 3.6</t>
  </si>
  <si>
    <t>SE Comment</t>
  </si>
  <si>
    <t>Yep: happy with this, my uncertainty reflected misreporting etc. Agree with your values.</t>
  </si>
  <si>
    <t>My default density is 1500, so happy for this to be changed if 1000 is the consensus from the group: Agree</t>
  </si>
  <si>
    <t>Cool beans re. this agree with reaplacing with consenual values. Interesting though!</t>
  </si>
  <si>
    <t xml:space="preserve">Happy to do this, I think I was being quite convservative here, and tried to reflect this in the uncertainty, so somewhere in the middle makes sense. </t>
  </si>
  <si>
    <t>happy with this.</t>
  </si>
  <si>
    <t>Yes, happy with this, I was quite conservative on the uncertainty flags</t>
  </si>
  <si>
    <t>Whoop</t>
  </si>
  <si>
    <t>whoop</t>
  </si>
  <si>
    <t>Yes</t>
  </si>
  <si>
    <t>As value direct from expert/author, happy with this</t>
  </si>
  <si>
    <t xml:space="preserve">Could we do 2? Only from the point of view of not sure how we would defend uncertainty to 0.5 km if measurements are in 1 km intervals </t>
  </si>
  <si>
    <t>I ahvent read the thesis, but happy to go with you on this. I do think it's tricky when there are multiple plumes. From Eyja, it was observed that the plume height decreased with source (over quite large distacnes) so important to know how far away from the vent the measurements were taken</t>
  </si>
  <si>
    <t>Nice</t>
  </si>
  <si>
    <t>Have check this, you are right, sorry!</t>
  </si>
  <si>
    <t>** this might eb something to note re ucertainties, e.g. whether estimates relate to variations in observed plume height, or if they are related to measurement error, it's very rarely clear</t>
  </si>
  <si>
    <t>This is a tricky one as it could so easily just be a typo. Given this, I would go with your conservative estimates. Agree</t>
  </si>
  <si>
    <t>Agree - why make things easy for ourselves hey!</t>
  </si>
  <si>
    <t>As mentioned in email, I did use this, also partly because I did not think the eruption was continuous over muliple days. I am happy with your proposed plan of action</t>
  </si>
  <si>
    <t xml:space="preserve">Happy about this. Nakagawa et al. 2002 also report a volume of 0.2 km3, and refer back to a russian report that I cant get hold of, so yes, lets go with this </t>
  </si>
  <si>
    <t>As a general rule, if no other info is given, I add an uncertianty of 1 km as I think this is generally reflective of measurement uncertainty</t>
  </si>
  <si>
    <t>Text from GVP 'Following 4 days of earthquake swarms under the summit, at 1841 on 8 July, a small, phreatic explosion sent a cloud to 800 m above the summit (BGVN 25:07). ' can be found in the first para after figure 7 here: https://volcano.si.edu/showreport.cfm?doi=10.5479/si.GVP.BGVN200007-284040. Givne this, I would perhaps still go with 2.3 and increase uncertainty.</t>
  </si>
  <si>
    <t xml:space="preserve">Based on your comments (which I agrre with) I have added the consensual values. </t>
  </si>
  <si>
    <t>Happy with this - have added consensual info</t>
  </si>
  <si>
    <t xml:space="preserve">Cool beans: I have to admit I neglected SO2 compared to ash. </t>
  </si>
  <si>
    <t>Definitly a guess</t>
  </si>
  <si>
    <t>Having reread the info in the GVP bulletin (there is a paragph on this in the article linked above) I would also remove this.</t>
  </si>
  <si>
    <t>Cool, I spent a bit of time working this out from figure 3 in Hreinsdottir. Happy with your suggest changes&gt; re the uncertainty, I think 1 is appropriate as we are having to make some judgement</t>
  </si>
  <si>
    <t xml:space="preserve">I think the difference is that I converted from the bulk volume (range 0.6-0.8 km3) taking a mid value of 0.7 km3, and using the tephra density they give in the paper, I assume you converted from the DRE? Either way, a minor difference, so happy to go with yours. </t>
  </si>
  <si>
    <t>I agree with this - there is only one point at 25 km, and a max of 20 km seems much more sensible!</t>
  </si>
  <si>
    <t>agree</t>
  </si>
  <si>
    <t>16.5?</t>
  </si>
  <si>
    <t>Agree: I think I meant one day here..!</t>
  </si>
  <si>
    <t>I would go with 1 here, definitly some interpretation</t>
  </si>
  <si>
    <t>OK, I think we need to be quite clear in the paper what we mean by plume height (i.e. it's average rather than max), I more frequently think of and and use max plume height so my heights are likely to edge towards larger values</t>
  </si>
  <si>
    <t>My lower duration reflect interpretation of Figure 2 in Gudmunson which shows the activie as shorter than the full two days. Hence my larger uncertainty…. Perhaps we could talk about this?</t>
  </si>
  <si>
    <t xml:space="preserve">Again, my higher uncertainty is from interpretation of Figure 2 </t>
  </si>
  <si>
    <t>My data is also from Arason (they also state the uncertainty which is where my value is from, the difference in plume height is likely because I have a tendency to record max plume (I think this is likely what is presented in papers where time series data isnt available), but agree</t>
  </si>
  <si>
    <t>Arason give high uncertainty values for the radar plume hieghts. For the plume hieght info from the webcams he gives an uncertainty of 10%, so perhaps lets go wih 0.6?</t>
  </si>
  <si>
    <t>Having another look at the data, I would be happy to go for 30 hours</t>
  </si>
  <si>
    <t>I would go with 1, it does require some interpretation</t>
  </si>
  <si>
    <t>Agree and should be the same as above</t>
  </si>
  <si>
    <t>See comment avbove but agree</t>
  </si>
  <si>
    <t>See comment above but agree (could go to 5.6…)</t>
  </si>
  <si>
    <t>This is higher than given in Gudmunson</t>
  </si>
  <si>
    <t>If from analysis of Arason data, see comment above - I think this should be higher</t>
  </si>
  <si>
    <t>I actually don’t think I would include this, because in the Gudmunsson paper, this time period clearly related to multiple periods of eruptive activity with very different styles. Happy to discuss</t>
  </si>
  <si>
    <t>I am not sure I agree with this date and time….</t>
  </si>
  <si>
    <t>mass</t>
  </si>
  <si>
    <t>DRE m3</t>
  </si>
  <si>
    <t>DR D</t>
  </si>
  <si>
    <t>Anatahan: Assuming the second phase the grey teprha</t>
  </si>
  <si>
    <t>I would have perhaps gone for 48 but happy this fits in the uncertainty</t>
  </si>
  <si>
    <t>eruption started at 2305 13th June, ended on 16th June</t>
  </si>
  <si>
    <t>13/06/2003 13:55:00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</si>
</sst>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color rgb="FF000000"/>
      <name val="Arial"/>
    </font>
    <font>
      <b/>
      <sz val="10"/>
      <color theme="1"/>
      <name val="Arial"/>
      <family val="2"/>
    </font>
    <font>
      <i/>
      <sz val="10"/>
      <color theme="1"/>
      <name val="Arial"/>
      <family val="2"/>
    </font>
    <font>
      <sz val="10"/>
      <color rgb="FF000000"/>
      <name val="Arial"/>
      <family val="2"/>
    </font>
    <font>
      <sz val="11"/>
      <color rgb="FF000000"/>
      <name val="Calibri"/>
      <family val="2"/>
    </font>
    <font>
      <sz val="10"/>
      <color rgb="FFFF0000"/>
      <name val="Arial"/>
      <family val="2"/>
    </font>
    <font>
      <sz val="12"/>
      <color rgb="FFFF0000"/>
      <name val="Calibri"/>
      <family val="2"/>
    </font>
  </fonts>
  <fills count="6">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22" fontId="0" fillId="0" borderId="0" xfId="0" applyNumberForma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16" fontId="0" fillId="0" borderId="0" xfId="0" applyNumberFormat="1"/>
    <xf numFmtId="0" fontId="0" fillId="0" borderId="1" xfId="0" applyFont="1" applyBorder="1" applyAlignment="1"/>
    <xf numFmtId="0" fontId="0" fillId="0" borderId="0" xfId="0" applyNumberFormat="1"/>
    <xf numFmtId="0" fontId="4" fillId="5" borderId="0" xfId="0" applyFont="1" applyFill="1" applyAlignment="1">
      <alignment wrapText="1"/>
    </xf>
    <xf numFmtId="0" fontId="4" fillId="5" borderId="0" xfId="0" applyFont="1" applyFill="1" applyAlignment="1">
      <alignment horizontal="right" wrapText="1"/>
    </xf>
    <xf numFmtId="16" fontId="3" fillId="5" borderId="0" xfId="0" applyNumberFormat="1" applyFont="1" applyFill="1" applyAlignment="1">
      <alignment wrapText="1"/>
    </xf>
    <xf numFmtId="22" fontId="3" fillId="5" borderId="0" xfId="0" applyNumberFormat="1" applyFont="1" applyFill="1" applyAlignment="1">
      <alignment horizontal="right" wrapText="1"/>
    </xf>
    <xf numFmtId="0" fontId="3" fillId="5" borderId="0" xfId="0" applyFont="1" applyFill="1" applyAlignment="1">
      <alignment wrapText="1"/>
    </xf>
    <xf numFmtId="0" fontId="3" fillId="5" borderId="0" xfId="0" applyFont="1" applyFill="1" applyAlignment="1">
      <alignment horizontal="right" wrapText="1"/>
    </xf>
    <xf numFmtId="0" fontId="3" fillId="0" borderId="0" xfId="0" applyFont="1" applyAlignment="1"/>
    <xf numFmtId="11" fontId="3" fillId="5" borderId="0" xfId="0" applyNumberFormat="1" applyFont="1" applyFill="1" applyAlignment="1">
      <alignment horizontal="right" wrapText="1"/>
    </xf>
    <xf numFmtId="0" fontId="5" fillId="0" borderId="0" xfId="0" applyFont="1"/>
    <xf numFmtId="0" fontId="5" fillId="0" borderId="0" xfId="0" applyFont="1" applyFill="1" applyBorder="1"/>
    <xf numFmtId="0" fontId="5" fillId="0" borderId="0" xfId="0" applyFont="1" applyAlignment="1">
      <alignment horizontal="left" vertical="top" wrapText="1"/>
    </xf>
    <xf numFmtId="11" fontId="5" fillId="0" borderId="0" xfId="0" applyNumberFormat="1" applyFont="1" applyAlignment="1">
      <alignment horizontal="left" vertical="top" wrapText="1"/>
    </xf>
    <xf numFmtId="0" fontId="5" fillId="0" borderId="1" xfId="0" applyFont="1" applyBorder="1" applyAlignment="1"/>
    <xf numFmtId="0" fontId="3" fillId="0" borderId="1" xfId="0" applyFont="1" applyBorder="1" applyAlignment="1"/>
    <xf numFmtId="0" fontId="5" fillId="0" borderId="1" xfId="0" applyFont="1" applyBorder="1" applyAlignment="1">
      <alignment wrapText="1"/>
    </xf>
    <xf numFmtId="11" fontId="0" fillId="0" borderId="1" xfId="0" applyNumberFormat="1" applyFont="1" applyBorder="1" applyAlignment="1"/>
    <xf numFmtId="11" fontId="3" fillId="0" borderId="0" xfId="0" applyNumberFormat="1" applyFont="1"/>
    <xf numFmtId="0" fontId="0" fillId="4" borderId="0" xfId="0" applyFont="1" applyFill="1" applyBorder="1"/>
    <xf numFmtId="0" fontId="6" fillId="0" borderId="3" xfId="0" applyFont="1" applyBorder="1" applyAlignment="1">
      <alignment wrapText="1"/>
    </xf>
    <xf numFmtId="0" fontId="6" fillId="0" borderId="4" xfId="0" applyFont="1" applyBorder="1" applyAlignment="1">
      <alignment wrapText="1"/>
    </xf>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xf numFmtId="0" fontId="3" fillId="0" borderId="2" xfId="0" applyFont="1" applyBorder="1" applyAlignment="1">
      <alignment horizontal="left" vertical="top"/>
    </xf>
    <xf numFmtId="0" fontId="0" fillId="0" borderId="2" xfId="0" applyBorder="1" applyAlignment="1">
      <alignment horizontal="left" vertical="top"/>
    </xf>
    <xf numFmtId="0" fontId="3" fillId="0" borderId="2" xfId="0" applyFont="1" applyBorder="1" applyAlignment="1">
      <alignment horizontal="left" vertical="top" wrapText="1"/>
    </xf>
    <xf numFmtId="0" fontId="0" fillId="0" borderId="2" xfId="0" applyBorder="1" applyAlignment="1">
      <alignment horizontal="left" vertical="top" wrapText="1"/>
    </xf>
    <xf numFmtId="0" fontId="1" fillId="2" borderId="1" xfId="0" applyFont="1" applyFill="1" applyBorder="1" applyAlignment="1">
      <alignment horizontal="center" wrapText="1"/>
    </xf>
    <xf numFmtId="0" fontId="0"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22"/>
  <sheetViews>
    <sheetView tabSelected="1" topLeftCell="K1" workbookViewId="0">
      <pane ySplit="2" topLeftCell="A33" activePane="bottomLeft" state="frozen"/>
      <selection activeCell="A2" sqref="A2"/>
      <selection pane="bottomLeft" activeCell="P36" sqref="P36:S36"/>
    </sheetView>
  </sheetViews>
  <sheetFormatPr defaultColWidth="14.5" defaultRowHeight="15.75" customHeight="1" x14ac:dyDescent="0.4"/>
  <cols>
    <col min="1" max="1" width="13.83203125" style="3" customWidth="1"/>
    <col min="2" max="2" width="9.33203125" style="3" customWidth="1"/>
    <col min="3" max="3" width="15.1640625" style="3" customWidth="1"/>
    <col min="4" max="5" width="18.6640625" style="3" customWidth="1"/>
    <col min="6" max="6" width="23.83203125" style="3" hidden="1" customWidth="1"/>
    <col min="7" max="10" width="18.6640625" style="3" hidden="1" customWidth="1"/>
    <col min="11" max="12" width="18.6640625" style="3" customWidth="1"/>
    <col min="13" max="13" width="21" style="3" customWidth="1"/>
    <col min="14" max="14" width="24.6640625" style="3" customWidth="1"/>
    <col min="15" max="15" width="46.1640625" style="3" customWidth="1"/>
    <col min="16" max="27" width="18.6640625" style="3" customWidth="1"/>
    <col min="28" max="16384" width="14.5" style="3"/>
  </cols>
  <sheetData>
    <row r="1" spans="1:27" ht="13.2" customHeight="1" x14ac:dyDescent="0.4">
      <c r="A1" s="1" t="s">
        <v>0</v>
      </c>
      <c r="B1" s="1" t="s">
        <v>1</v>
      </c>
      <c r="C1" s="1" t="s">
        <v>2</v>
      </c>
      <c r="D1" s="1" t="s">
        <v>3</v>
      </c>
      <c r="E1" s="1" t="s">
        <v>4</v>
      </c>
      <c r="F1" s="1" t="s">
        <v>5</v>
      </c>
      <c r="G1" s="42" t="s">
        <v>6</v>
      </c>
      <c r="H1" s="43"/>
      <c r="I1" s="43"/>
      <c r="J1" s="43"/>
      <c r="K1" s="42" t="s">
        <v>7</v>
      </c>
      <c r="L1" s="43"/>
      <c r="M1" s="43"/>
      <c r="N1" s="43"/>
      <c r="O1" s="43"/>
      <c r="P1" s="42" t="s">
        <v>8</v>
      </c>
      <c r="Q1" s="43"/>
      <c r="R1" s="43"/>
      <c r="S1" s="43"/>
      <c r="T1" s="42" t="s">
        <v>9</v>
      </c>
      <c r="U1" s="43"/>
      <c r="V1" s="43"/>
      <c r="W1" s="43"/>
      <c r="X1" s="42" t="s">
        <v>10</v>
      </c>
      <c r="Y1" s="43"/>
      <c r="Z1" s="43"/>
      <c r="AA1" s="43"/>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2015</v>
      </c>
      <c r="C3" s="11">
        <v>44088</v>
      </c>
      <c r="D3" s="6" t="s">
        <v>20</v>
      </c>
      <c r="E3" s="4" t="s">
        <v>21</v>
      </c>
      <c r="F3" s="4" t="s">
        <v>22</v>
      </c>
      <c r="G3" s="4">
        <v>9.1700000000000004E-2</v>
      </c>
      <c r="H3" s="4">
        <v>2</v>
      </c>
      <c r="I3" s="4">
        <v>1.67E-2</v>
      </c>
      <c r="J3" s="4">
        <v>2</v>
      </c>
      <c r="K3" s="5">
        <v>24500000</v>
      </c>
      <c r="L3" s="4">
        <v>0</v>
      </c>
      <c r="M3" s="5">
        <v>12200000</v>
      </c>
      <c r="N3" s="5">
        <v>275000000</v>
      </c>
      <c r="O3" s="4">
        <v>2</v>
      </c>
      <c r="P3" s="4">
        <v>3.59</v>
      </c>
      <c r="Q3" s="4">
        <v>1</v>
      </c>
      <c r="R3" s="4">
        <v>0.1</v>
      </c>
      <c r="S3" s="4">
        <v>2</v>
      </c>
    </row>
    <row r="4" spans="1:27" s="4" customFormat="1" ht="15" customHeight="1" x14ac:dyDescent="0.4">
      <c r="A4" s="4" t="s">
        <v>19</v>
      </c>
      <c r="B4" s="4">
        <v>2015</v>
      </c>
      <c r="C4" s="11">
        <v>44088</v>
      </c>
      <c r="D4" s="6" t="s">
        <v>20</v>
      </c>
      <c r="E4" s="4" t="s">
        <v>21</v>
      </c>
      <c r="F4" s="4" t="s">
        <v>16</v>
      </c>
      <c r="G4" s="4">
        <v>7.4999999999999997E-2</v>
      </c>
      <c r="H4" s="4">
        <v>0</v>
      </c>
      <c r="I4" s="4">
        <v>1.7000000000000001E-2</v>
      </c>
      <c r="J4" s="4">
        <v>0</v>
      </c>
      <c r="K4" s="5">
        <v>27000000</v>
      </c>
      <c r="L4" s="4">
        <v>0</v>
      </c>
      <c r="M4" s="5">
        <v>18000000</v>
      </c>
      <c r="N4" s="5">
        <v>54000000</v>
      </c>
      <c r="O4" s="4">
        <v>2</v>
      </c>
      <c r="P4" s="4">
        <v>3.6</v>
      </c>
      <c r="Q4" s="4">
        <v>0</v>
      </c>
      <c r="R4" s="4">
        <v>0.5</v>
      </c>
      <c r="S4" s="4">
        <v>2</v>
      </c>
    </row>
    <row r="5" spans="1:27" s="8" customFormat="1" ht="15" customHeight="1" x14ac:dyDescent="0.4">
      <c r="A5" s="4" t="s">
        <v>19</v>
      </c>
      <c r="B5" s="4">
        <v>2015</v>
      </c>
      <c r="C5" s="11">
        <v>44088</v>
      </c>
      <c r="D5" s="6" t="s">
        <v>20</v>
      </c>
      <c r="E5" s="4" t="s">
        <v>21</v>
      </c>
      <c r="F5" s="9" t="s">
        <v>18</v>
      </c>
      <c r="G5" s="8">
        <v>7.4999999999999997E-2</v>
      </c>
      <c r="H5" s="8">
        <v>1</v>
      </c>
      <c r="I5" s="8">
        <v>1.7000000000000001E-2</v>
      </c>
      <c r="J5" s="8">
        <v>1</v>
      </c>
      <c r="K5" s="10">
        <v>27000000</v>
      </c>
      <c r="L5" s="8">
        <v>0</v>
      </c>
      <c r="M5" s="10">
        <v>18000000</v>
      </c>
      <c r="N5" s="10">
        <v>54000000</v>
      </c>
      <c r="O5" s="8">
        <v>2</v>
      </c>
      <c r="P5" s="8">
        <v>3.59</v>
      </c>
      <c r="Q5" s="8">
        <v>0</v>
      </c>
      <c r="R5" s="8">
        <v>0.5</v>
      </c>
      <c r="S5" s="8">
        <v>2</v>
      </c>
    </row>
    <row r="6" spans="1:27" s="4" customFormat="1" ht="50.8" customHeight="1" x14ac:dyDescent="0.4">
      <c r="F6" s="7" t="s">
        <v>17</v>
      </c>
      <c r="G6" s="34" t="s">
        <v>36</v>
      </c>
      <c r="H6" s="35"/>
      <c r="I6" s="35"/>
      <c r="J6" s="35"/>
      <c r="K6" s="36" t="s">
        <v>37</v>
      </c>
      <c r="L6" s="37"/>
      <c r="M6" s="37"/>
      <c r="N6" s="37"/>
      <c r="O6" s="37"/>
      <c r="P6" s="34" t="s">
        <v>38</v>
      </c>
      <c r="Q6" s="35"/>
      <c r="R6" s="35"/>
      <c r="S6" s="35"/>
      <c r="T6" s="35"/>
      <c r="U6" s="35"/>
      <c r="V6" s="35"/>
      <c r="W6" s="35"/>
      <c r="X6" s="35"/>
      <c r="Y6" s="35"/>
      <c r="Z6" s="35"/>
      <c r="AA6" s="35"/>
    </row>
    <row r="7" spans="1:27" s="22" customFormat="1" ht="83.05" customHeight="1" x14ac:dyDescent="0.4">
      <c r="F7" s="23" t="s">
        <v>112</v>
      </c>
      <c r="G7" s="24" t="s">
        <v>113</v>
      </c>
      <c r="H7" s="24" t="s">
        <v>114</v>
      </c>
      <c r="I7" s="24" t="s">
        <v>115</v>
      </c>
      <c r="J7" s="24" t="s">
        <v>116</v>
      </c>
      <c r="K7" s="25" t="s">
        <v>117</v>
      </c>
      <c r="L7" s="25"/>
      <c r="M7" s="25" t="s">
        <v>115</v>
      </c>
      <c r="N7" s="25" t="s">
        <v>115</v>
      </c>
      <c r="O7" s="25"/>
      <c r="P7" s="24" t="s">
        <v>118</v>
      </c>
      <c r="Q7" s="24" t="s">
        <v>115</v>
      </c>
      <c r="R7" s="24" t="s">
        <v>115</v>
      </c>
      <c r="S7" s="24"/>
      <c r="T7" s="24"/>
      <c r="U7" s="24"/>
      <c r="V7" s="24"/>
      <c r="W7" s="24"/>
      <c r="X7" s="24"/>
      <c r="Y7" s="24"/>
      <c r="Z7" s="24"/>
      <c r="AA7" s="24"/>
    </row>
    <row r="8" spans="1:27" s="4" customFormat="1" ht="15" customHeight="1" x14ac:dyDescent="0.4">
      <c r="K8" s="5"/>
      <c r="M8" s="5"/>
      <c r="N8" s="5"/>
    </row>
    <row r="10" spans="1:27" s="4" customFormat="1" ht="15" customHeight="1" x14ac:dyDescent="0.4">
      <c r="A10" s="4" t="s">
        <v>23</v>
      </c>
      <c r="B10" s="4">
        <v>1996</v>
      </c>
      <c r="C10" s="11">
        <v>43951</v>
      </c>
      <c r="D10" s="6" t="s">
        <v>24</v>
      </c>
      <c r="E10" s="4" t="s">
        <v>25</v>
      </c>
      <c r="F10" s="4" t="s">
        <v>22</v>
      </c>
      <c r="G10" s="4">
        <v>0.2833</v>
      </c>
      <c r="H10" s="4">
        <v>2</v>
      </c>
      <c r="I10" s="4">
        <v>0.125</v>
      </c>
      <c r="J10" s="4">
        <v>2</v>
      </c>
      <c r="K10" s="5">
        <v>797000000</v>
      </c>
      <c r="L10" s="4">
        <v>0</v>
      </c>
      <c r="M10" s="5">
        <v>399000000</v>
      </c>
      <c r="N10" s="5">
        <v>399000000</v>
      </c>
      <c r="O10" s="4">
        <v>2</v>
      </c>
      <c r="P10" s="4">
        <v>8.5</v>
      </c>
      <c r="Q10" s="4">
        <v>0</v>
      </c>
      <c r="R10" s="4">
        <v>1</v>
      </c>
      <c r="S10" s="4">
        <v>2</v>
      </c>
    </row>
    <row r="11" spans="1:27" s="4" customFormat="1" ht="15" customHeight="1" x14ac:dyDescent="0.4">
      <c r="A11" s="4" t="s">
        <v>23</v>
      </c>
      <c r="B11" s="4">
        <v>1996</v>
      </c>
      <c r="C11" s="11">
        <v>43951</v>
      </c>
      <c r="D11" s="6" t="s">
        <v>24</v>
      </c>
      <c r="E11" s="4" t="s">
        <v>25</v>
      </c>
      <c r="F11" s="4" t="s">
        <v>16</v>
      </c>
      <c r="G11" s="4">
        <v>0.13</v>
      </c>
      <c r="H11" s="4">
        <v>0</v>
      </c>
      <c r="I11" s="4">
        <v>1.6E-2</v>
      </c>
      <c r="J11" s="4">
        <v>2</v>
      </c>
      <c r="K11" s="5">
        <v>530000000</v>
      </c>
      <c r="L11" s="4">
        <v>0</v>
      </c>
      <c r="M11" s="5">
        <v>353000000</v>
      </c>
      <c r="N11" s="5">
        <v>1060000000</v>
      </c>
      <c r="O11" s="4">
        <v>2</v>
      </c>
      <c r="P11" s="4">
        <v>9.4499999999999993</v>
      </c>
      <c r="Q11" s="4">
        <v>0</v>
      </c>
      <c r="R11" s="4">
        <v>2</v>
      </c>
      <c r="S11" s="4">
        <v>2</v>
      </c>
    </row>
    <row r="12" spans="1:27" s="8" customFormat="1" ht="15" customHeight="1" x14ac:dyDescent="0.4">
      <c r="A12" s="4" t="s">
        <v>23</v>
      </c>
      <c r="B12" s="4">
        <v>1996</v>
      </c>
      <c r="C12" s="11">
        <v>43951</v>
      </c>
      <c r="D12" s="6" t="s">
        <v>24</v>
      </c>
      <c r="E12" s="4" t="s">
        <v>25</v>
      </c>
      <c r="F12" s="9" t="s">
        <v>18</v>
      </c>
      <c r="G12" s="8">
        <v>0.13</v>
      </c>
      <c r="H12" s="8">
        <v>0</v>
      </c>
      <c r="I12" s="8">
        <v>1.6E-2</v>
      </c>
      <c r="J12" s="8">
        <v>2</v>
      </c>
      <c r="K12" s="10">
        <v>530000000</v>
      </c>
      <c r="L12" s="8">
        <v>0</v>
      </c>
      <c r="M12" s="10">
        <v>353000000</v>
      </c>
      <c r="N12" s="10">
        <v>1060000000</v>
      </c>
      <c r="O12" s="8">
        <v>2</v>
      </c>
      <c r="P12" s="8">
        <v>9.4499999999999993</v>
      </c>
      <c r="Q12" s="8">
        <v>0</v>
      </c>
      <c r="R12" s="8">
        <v>1</v>
      </c>
      <c r="S12" s="8">
        <v>2</v>
      </c>
    </row>
    <row r="13" spans="1:27" s="4" customFormat="1" ht="50.8" customHeight="1" x14ac:dyDescent="0.4">
      <c r="F13" s="7" t="s">
        <v>17</v>
      </c>
      <c r="G13" s="34" t="s">
        <v>41</v>
      </c>
      <c r="H13" s="35"/>
      <c r="I13" s="35"/>
      <c r="J13" s="35"/>
      <c r="K13" s="36" t="s">
        <v>39</v>
      </c>
      <c r="L13" s="37"/>
      <c r="M13" s="37"/>
      <c r="N13" s="37"/>
      <c r="O13" s="37"/>
      <c r="P13" s="34" t="s">
        <v>44</v>
      </c>
      <c r="Q13" s="35"/>
      <c r="R13" s="35"/>
      <c r="S13" s="35"/>
      <c r="T13" s="35"/>
      <c r="U13" s="35"/>
      <c r="V13" s="35"/>
      <c r="W13" s="35"/>
      <c r="X13" s="35"/>
      <c r="Y13" s="35"/>
      <c r="Z13" s="35"/>
      <c r="AA13" s="35"/>
    </row>
    <row r="14" spans="1:27" s="28" customFormat="1" ht="65.05" customHeight="1" x14ac:dyDescent="0.4">
      <c r="F14" s="28" t="s">
        <v>119</v>
      </c>
      <c r="G14" s="28" t="s">
        <v>120</v>
      </c>
      <c r="K14" s="28" t="s">
        <v>121</v>
      </c>
      <c r="M14" s="28" t="s">
        <v>115</v>
      </c>
      <c r="N14" s="28" t="s">
        <v>122</v>
      </c>
      <c r="P14" s="28" t="s">
        <v>115</v>
      </c>
      <c r="R14" s="28" t="s">
        <v>115</v>
      </c>
    </row>
    <row r="16" spans="1:27" s="4" customFormat="1" ht="15" customHeight="1" x14ac:dyDescent="0.4">
      <c r="A16" s="4" t="s">
        <v>23</v>
      </c>
      <c r="B16" s="4">
        <v>1996</v>
      </c>
      <c r="C16" s="11">
        <v>44132</v>
      </c>
      <c r="D16" s="6" t="s">
        <v>26</v>
      </c>
      <c r="E16" s="4" t="s">
        <v>27</v>
      </c>
      <c r="F16" s="4" t="s">
        <v>22</v>
      </c>
      <c r="G16" s="4">
        <v>0.13</v>
      </c>
      <c r="H16" s="4">
        <v>1</v>
      </c>
      <c r="I16" s="4">
        <v>0.8</v>
      </c>
      <c r="J16" s="4">
        <v>2</v>
      </c>
      <c r="K16" s="5">
        <v>32400000</v>
      </c>
      <c r="L16" s="4">
        <v>0</v>
      </c>
      <c r="M16" s="5">
        <v>16200000</v>
      </c>
      <c r="N16" s="5">
        <v>16200000</v>
      </c>
      <c r="O16" s="4">
        <v>2</v>
      </c>
      <c r="P16" s="4">
        <v>9.5</v>
      </c>
      <c r="Q16" s="4">
        <v>0</v>
      </c>
      <c r="R16" s="4">
        <v>1</v>
      </c>
      <c r="S16" s="4">
        <v>2</v>
      </c>
    </row>
    <row r="17" spans="1:27" s="4" customFormat="1" ht="15" customHeight="1" x14ac:dyDescent="0.4">
      <c r="A17" s="4" t="s">
        <v>23</v>
      </c>
      <c r="B17" s="4">
        <v>1996</v>
      </c>
      <c r="C17" s="11">
        <v>44132</v>
      </c>
      <c r="D17" s="6" t="s">
        <v>26</v>
      </c>
      <c r="E17" s="4" t="s">
        <v>27</v>
      </c>
      <c r="F17" s="4" t="s">
        <v>16</v>
      </c>
      <c r="G17" s="4">
        <v>0.8</v>
      </c>
      <c r="H17" s="4">
        <v>0</v>
      </c>
      <c r="I17" s="4">
        <v>0.08</v>
      </c>
      <c r="J17" s="4">
        <v>2</v>
      </c>
      <c r="K17" s="5">
        <v>20000000</v>
      </c>
      <c r="L17" s="4">
        <v>0</v>
      </c>
      <c r="M17" s="5">
        <v>13300000</v>
      </c>
      <c r="N17" s="5">
        <v>40000000</v>
      </c>
      <c r="O17" s="4">
        <v>2</v>
      </c>
      <c r="P17" s="4">
        <v>8.5</v>
      </c>
      <c r="Q17" s="4">
        <v>0</v>
      </c>
      <c r="R17" s="4">
        <v>1</v>
      </c>
      <c r="S17" s="4">
        <v>0</v>
      </c>
    </row>
    <row r="18" spans="1:27" s="8" customFormat="1" ht="15" customHeight="1" x14ac:dyDescent="0.4">
      <c r="A18" s="4" t="s">
        <v>23</v>
      </c>
      <c r="B18" s="4">
        <v>1996</v>
      </c>
      <c r="C18" s="11">
        <v>44132</v>
      </c>
      <c r="D18" s="6" t="s">
        <v>26</v>
      </c>
      <c r="E18" s="4" t="s">
        <v>27</v>
      </c>
      <c r="F18" s="9" t="s">
        <v>18</v>
      </c>
      <c r="G18" s="8">
        <v>0.46700000000000003</v>
      </c>
      <c r="H18" s="8">
        <v>1</v>
      </c>
      <c r="I18" s="8">
        <v>0.33</v>
      </c>
      <c r="J18" s="8">
        <v>1</v>
      </c>
      <c r="K18" s="10">
        <v>20000000</v>
      </c>
      <c r="L18" s="8">
        <v>0</v>
      </c>
      <c r="M18" s="10">
        <v>13300000</v>
      </c>
      <c r="N18" s="10">
        <v>40000000</v>
      </c>
      <c r="O18" s="8">
        <v>2</v>
      </c>
      <c r="P18" s="8">
        <v>8.5</v>
      </c>
      <c r="Q18" s="8">
        <v>0</v>
      </c>
      <c r="R18" s="8">
        <v>1</v>
      </c>
      <c r="S18" s="8">
        <v>0</v>
      </c>
      <c r="T18" s="8">
        <v>5.8</v>
      </c>
      <c r="U18" s="8">
        <v>0</v>
      </c>
      <c r="V18" s="8">
        <v>0.5</v>
      </c>
      <c r="W18" s="8">
        <v>0</v>
      </c>
    </row>
    <row r="19" spans="1:27" s="4" customFormat="1" ht="74.05" customHeight="1" x14ac:dyDescent="0.4">
      <c r="F19" s="7" t="s">
        <v>17</v>
      </c>
      <c r="G19" s="34" t="s">
        <v>42</v>
      </c>
      <c r="H19" s="35"/>
      <c r="I19" s="35"/>
      <c r="J19" s="35"/>
      <c r="K19" s="36" t="s">
        <v>40</v>
      </c>
      <c r="L19" s="37"/>
      <c r="M19" s="37"/>
      <c r="N19" s="37"/>
      <c r="O19" s="37"/>
      <c r="P19" s="34" t="s">
        <v>45</v>
      </c>
      <c r="Q19" s="35"/>
      <c r="R19" s="35"/>
      <c r="S19" s="35"/>
      <c r="T19" s="34" t="s">
        <v>47</v>
      </c>
      <c r="U19" s="35"/>
      <c r="V19" s="35"/>
      <c r="W19" s="35"/>
      <c r="X19" s="35"/>
      <c r="Y19" s="35"/>
      <c r="Z19" s="35"/>
      <c r="AA19" s="35"/>
    </row>
    <row r="20" spans="1:27" s="28" customFormat="1" ht="92.7" customHeight="1" x14ac:dyDescent="0.4">
      <c r="F20" s="28" t="s">
        <v>119</v>
      </c>
      <c r="G20" s="28" t="s">
        <v>123</v>
      </c>
      <c r="H20" s="28" t="s">
        <v>115</v>
      </c>
      <c r="I20" s="28" t="s">
        <v>115</v>
      </c>
      <c r="J20" s="28" t="s">
        <v>115</v>
      </c>
      <c r="K20" s="28" t="s">
        <v>115</v>
      </c>
      <c r="M20" s="28" t="s">
        <v>115</v>
      </c>
      <c r="N20" s="28" t="s">
        <v>115</v>
      </c>
      <c r="P20" s="28" t="s">
        <v>113</v>
      </c>
      <c r="S20" s="28" t="s">
        <v>115</v>
      </c>
      <c r="T20" s="28" t="s">
        <v>124</v>
      </c>
    </row>
    <row r="22" spans="1:27" s="4" customFormat="1" ht="15" customHeight="1" x14ac:dyDescent="0.4">
      <c r="A22" s="4" t="s">
        <v>23</v>
      </c>
      <c r="B22" s="4">
        <v>1997</v>
      </c>
      <c r="C22" s="11">
        <v>44012</v>
      </c>
      <c r="D22" s="6" t="s">
        <v>28</v>
      </c>
      <c r="E22" s="4" t="s">
        <v>29</v>
      </c>
      <c r="F22" s="4" t="s">
        <v>22</v>
      </c>
      <c r="G22" s="4">
        <v>2.1800000000000002</v>
      </c>
      <c r="H22" s="4">
        <v>2</v>
      </c>
      <c r="I22" s="4">
        <v>1.57</v>
      </c>
      <c r="J22" s="4">
        <v>2</v>
      </c>
      <c r="K22" s="5">
        <v>1660000000</v>
      </c>
      <c r="L22" s="4">
        <v>0</v>
      </c>
      <c r="M22" s="5">
        <v>830000000</v>
      </c>
      <c r="N22" s="5">
        <v>830000000</v>
      </c>
      <c r="O22" s="4">
        <v>2</v>
      </c>
      <c r="P22" s="4">
        <v>13.5</v>
      </c>
      <c r="Q22" s="4">
        <v>0</v>
      </c>
      <c r="R22" s="4">
        <v>1</v>
      </c>
      <c r="S22" s="4">
        <v>2</v>
      </c>
    </row>
    <row r="23" spans="1:27" s="4" customFormat="1" ht="15" customHeight="1" x14ac:dyDescent="0.4">
      <c r="A23" s="4" t="s">
        <v>23</v>
      </c>
      <c r="B23" s="4">
        <v>1997</v>
      </c>
      <c r="C23" s="11">
        <v>44012</v>
      </c>
      <c r="D23" s="6" t="s">
        <v>28</v>
      </c>
      <c r="E23" s="4" t="s">
        <v>29</v>
      </c>
      <c r="F23" s="4" t="s">
        <v>16</v>
      </c>
      <c r="G23" s="4">
        <v>2.16</v>
      </c>
      <c r="H23" s="4">
        <v>1</v>
      </c>
      <c r="I23" s="4">
        <v>1.58</v>
      </c>
      <c r="J23" s="4">
        <v>1</v>
      </c>
      <c r="K23" s="5">
        <v>1100000000</v>
      </c>
      <c r="L23" s="4">
        <v>0</v>
      </c>
      <c r="M23" s="5">
        <v>733000000</v>
      </c>
      <c r="N23" s="5">
        <v>2200000000</v>
      </c>
      <c r="O23" s="4">
        <v>2</v>
      </c>
      <c r="P23" s="4">
        <v>13</v>
      </c>
      <c r="Q23" s="4">
        <v>0</v>
      </c>
      <c r="R23" s="4">
        <v>4</v>
      </c>
      <c r="S23" s="4">
        <v>2</v>
      </c>
    </row>
    <row r="24" spans="1:27" s="8" customFormat="1" ht="15" customHeight="1" x14ac:dyDescent="0.4">
      <c r="A24" s="4" t="s">
        <v>23</v>
      </c>
      <c r="B24" s="4">
        <v>1997</v>
      </c>
      <c r="C24" s="11">
        <v>44012</v>
      </c>
      <c r="D24" s="6" t="s">
        <v>28</v>
      </c>
      <c r="E24" s="4" t="s">
        <v>29</v>
      </c>
      <c r="F24" s="9" t="s">
        <v>18</v>
      </c>
      <c r="G24" s="8">
        <v>2.16</v>
      </c>
      <c r="H24" s="8">
        <v>1</v>
      </c>
      <c r="I24" s="8">
        <v>1.58</v>
      </c>
      <c r="J24" s="8">
        <v>1</v>
      </c>
      <c r="K24" s="10">
        <v>1100000000</v>
      </c>
      <c r="L24" s="8">
        <v>0</v>
      </c>
      <c r="M24" s="10">
        <v>733000000</v>
      </c>
      <c r="N24" s="10">
        <v>2200000000</v>
      </c>
      <c r="O24" s="8">
        <v>2</v>
      </c>
      <c r="P24" s="8">
        <v>13.5</v>
      </c>
      <c r="Q24" s="8">
        <v>0</v>
      </c>
      <c r="R24" s="8">
        <v>2</v>
      </c>
      <c r="S24" s="8">
        <v>2</v>
      </c>
    </row>
    <row r="25" spans="1:27" s="4" customFormat="1" ht="86.5" customHeight="1" x14ac:dyDescent="0.4">
      <c r="F25" s="7" t="s">
        <v>17</v>
      </c>
      <c r="G25" s="34" t="s">
        <v>43</v>
      </c>
      <c r="H25" s="35"/>
      <c r="I25" s="35"/>
      <c r="J25" s="35"/>
      <c r="K25" s="36" t="s">
        <v>40</v>
      </c>
      <c r="L25" s="37"/>
      <c r="M25" s="37"/>
      <c r="N25" s="37"/>
      <c r="O25" s="37"/>
      <c r="P25" s="34" t="s">
        <v>46</v>
      </c>
      <c r="Q25" s="35"/>
      <c r="R25" s="35"/>
      <c r="S25" s="35"/>
      <c r="T25" s="35"/>
      <c r="U25" s="35"/>
      <c r="V25" s="35"/>
      <c r="W25" s="35"/>
      <c r="X25" s="35"/>
      <c r="Y25" s="35"/>
      <c r="Z25" s="35"/>
      <c r="AA25" s="35"/>
    </row>
    <row r="26" spans="1:27" s="28" customFormat="1" ht="103" customHeight="1" x14ac:dyDescent="0.4">
      <c r="F26" s="28" t="s">
        <v>119</v>
      </c>
      <c r="G26" s="28" t="s">
        <v>115</v>
      </c>
      <c r="H26" s="28" t="s">
        <v>125</v>
      </c>
      <c r="I26" s="28" t="s">
        <v>115</v>
      </c>
      <c r="J26" s="28" t="s">
        <v>115</v>
      </c>
      <c r="K26" s="28" t="s">
        <v>115</v>
      </c>
      <c r="M26" s="28" t="s">
        <v>115</v>
      </c>
      <c r="N26" s="28" t="s">
        <v>115</v>
      </c>
      <c r="P26" s="28" t="s">
        <v>115</v>
      </c>
      <c r="R26" s="28" t="s">
        <v>130</v>
      </c>
    </row>
    <row r="28" spans="1:27" s="4" customFormat="1" ht="15" customHeight="1" x14ac:dyDescent="0.4">
      <c r="A28" s="4" t="s">
        <v>30</v>
      </c>
      <c r="B28" s="4">
        <v>2002</v>
      </c>
      <c r="C28" s="11">
        <v>44138</v>
      </c>
      <c r="D28" s="6">
        <v>37326.591666666667</v>
      </c>
      <c r="E28" s="4" t="s">
        <v>31</v>
      </c>
      <c r="F28" s="4" t="s">
        <v>22</v>
      </c>
      <c r="G28" s="4">
        <v>0.75</v>
      </c>
      <c r="H28" s="4">
        <v>0</v>
      </c>
      <c r="I28" s="4">
        <v>8.3000000000000004E-2</v>
      </c>
      <c r="K28" s="5">
        <v>423000000000</v>
      </c>
      <c r="L28" s="4">
        <v>0</v>
      </c>
      <c r="M28" s="5">
        <v>423000000000</v>
      </c>
      <c r="N28" s="5">
        <v>423000000000</v>
      </c>
      <c r="O28" s="4">
        <v>2</v>
      </c>
      <c r="P28" s="4">
        <v>20.6</v>
      </c>
      <c r="Q28" s="4">
        <v>0</v>
      </c>
      <c r="R28" s="4">
        <v>1</v>
      </c>
      <c r="S28" s="4">
        <v>2</v>
      </c>
    </row>
    <row r="29" spans="1:27" s="4" customFormat="1" ht="15" customHeight="1" x14ac:dyDescent="0.4">
      <c r="A29" s="4" t="s">
        <v>30</v>
      </c>
      <c r="B29" s="4">
        <v>2002</v>
      </c>
      <c r="C29" s="11">
        <v>44138</v>
      </c>
      <c r="D29" s="6">
        <v>37326.591666666667</v>
      </c>
      <c r="E29" s="4" t="s">
        <v>31</v>
      </c>
      <c r="F29" s="4" t="s">
        <v>16</v>
      </c>
      <c r="G29" s="4">
        <v>0.75</v>
      </c>
      <c r="H29" s="4">
        <v>0</v>
      </c>
      <c r="I29" s="4">
        <v>8.3000000000000004E-2</v>
      </c>
      <c r="J29" s="4">
        <v>2</v>
      </c>
      <c r="K29" s="5">
        <v>135000000000</v>
      </c>
      <c r="L29" s="4">
        <v>2</v>
      </c>
      <c r="M29" s="5">
        <v>90000000000</v>
      </c>
      <c r="N29" s="5">
        <v>270000000000</v>
      </c>
      <c r="O29" s="4">
        <v>2</v>
      </c>
      <c r="P29" s="4">
        <v>17</v>
      </c>
      <c r="Q29" s="4">
        <v>0</v>
      </c>
      <c r="R29" s="4">
        <v>3</v>
      </c>
      <c r="S29" s="4">
        <v>0</v>
      </c>
      <c r="T29" s="4">
        <v>15.5</v>
      </c>
      <c r="U29" s="4">
        <v>0</v>
      </c>
      <c r="V29" s="4">
        <v>7.5</v>
      </c>
      <c r="W29" s="4">
        <v>0</v>
      </c>
    </row>
    <row r="30" spans="1:27" s="8" customFormat="1" ht="15" customHeight="1" x14ac:dyDescent="0.4">
      <c r="A30" s="4" t="s">
        <v>30</v>
      </c>
      <c r="B30" s="4">
        <v>2002</v>
      </c>
      <c r="C30" s="11">
        <v>44138</v>
      </c>
      <c r="D30" s="6">
        <v>37326.591666666667</v>
      </c>
      <c r="E30" s="4" t="s">
        <v>31</v>
      </c>
      <c r="F30" s="9" t="s">
        <v>18</v>
      </c>
      <c r="G30" s="8">
        <v>0.75</v>
      </c>
      <c r="H30" s="8">
        <v>0</v>
      </c>
      <c r="I30" s="8">
        <v>8.3000000000000004E-2</v>
      </c>
      <c r="J30" s="8">
        <v>2</v>
      </c>
      <c r="K30" s="10">
        <v>135000000000</v>
      </c>
      <c r="L30" s="8">
        <v>2</v>
      </c>
      <c r="M30" s="10">
        <v>90000000000</v>
      </c>
      <c r="N30" s="10">
        <v>270000000000</v>
      </c>
      <c r="O30" s="8">
        <v>2</v>
      </c>
      <c r="P30" s="8">
        <v>17.3</v>
      </c>
      <c r="Q30" s="8">
        <v>0</v>
      </c>
      <c r="R30" s="8">
        <v>3.3</v>
      </c>
      <c r="S30" s="8">
        <v>0</v>
      </c>
      <c r="T30" s="8">
        <v>15.5</v>
      </c>
      <c r="U30" s="8">
        <v>0</v>
      </c>
      <c r="V30" s="8">
        <v>7.5</v>
      </c>
      <c r="W30" s="8">
        <v>0</v>
      </c>
    </row>
    <row r="31" spans="1:27" s="4" customFormat="1" ht="94.8" customHeight="1" x14ac:dyDescent="0.4">
      <c r="F31" s="7" t="s">
        <v>17</v>
      </c>
      <c r="G31" s="35"/>
      <c r="H31" s="35"/>
      <c r="I31" s="35"/>
      <c r="J31" s="35"/>
      <c r="K31" s="36" t="s">
        <v>48</v>
      </c>
      <c r="L31" s="37"/>
      <c r="M31" s="37"/>
      <c r="N31" s="37"/>
      <c r="O31" s="37"/>
      <c r="P31" s="34" t="s">
        <v>49</v>
      </c>
      <c r="Q31" s="35"/>
      <c r="R31" s="35"/>
      <c r="S31" s="35"/>
      <c r="T31" s="34" t="s">
        <v>50</v>
      </c>
      <c r="U31" s="35"/>
      <c r="V31" s="35"/>
      <c r="W31" s="35"/>
      <c r="X31" s="35"/>
      <c r="Y31" s="35"/>
      <c r="Z31" s="35"/>
      <c r="AA31" s="35"/>
    </row>
    <row r="32" spans="1:27" s="28" customFormat="1" ht="51.3" customHeight="1" x14ac:dyDescent="0.4">
      <c r="F32" s="28" t="s">
        <v>119</v>
      </c>
      <c r="G32" s="28" t="s">
        <v>126</v>
      </c>
      <c r="H32" s="28" t="s">
        <v>126</v>
      </c>
      <c r="I32" s="28" t="s">
        <v>127</v>
      </c>
      <c r="J32" s="28" t="s">
        <v>127</v>
      </c>
      <c r="K32" s="28" t="s">
        <v>129</v>
      </c>
      <c r="L32" s="28" t="s">
        <v>115</v>
      </c>
      <c r="O32" s="28" t="s">
        <v>128</v>
      </c>
      <c r="P32" s="28" t="s">
        <v>113</v>
      </c>
      <c r="R32" s="28" t="s">
        <v>115</v>
      </c>
      <c r="S32" s="28" t="s">
        <v>115</v>
      </c>
      <c r="T32" s="28" t="s">
        <v>131</v>
      </c>
    </row>
    <row r="34" spans="1:27" s="4" customFormat="1" ht="15" customHeight="1" x14ac:dyDescent="0.4">
      <c r="A34" s="4" t="s">
        <v>32</v>
      </c>
      <c r="B34" s="4">
        <v>1995</v>
      </c>
      <c r="C34" s="11">
        <v>44115</v>
      </c>
      <c r="D34" s="6">
        <v>35013.333333333336</v>
      </c>
      <c r="E34" s="4" t="s">
        <v>33</v>
      </c>
      <c r="F34" s="4" t="s">
        <v>22</v>
      </c>
      <c r="G34" s="4">
        <v>8</v>
      </c>
      <c r="H34" s="4">
        <v>0</v>
      </c>
      <c r="I34" s="4">
        <v>0.5</v>
      </c>
      <c r="J34" s="4">
        <v>2</v>
      </c>
      <c r="K34" s="5">
        <v>7500000000</v>
      </c>
      <c r="L34" s="4">
        <v>0</v>
      </c>
      <c r="M34" s="5">
        <v>7500000000</v>
      </c>
      <c r="N34" s="5">
        <v>7500000000</v>
      </c>
      <c r="O34" s="4">
        <v>2</v>
      </c>
      <c r="P34" s="4">
        <v>11</v>
      </c>
      <c r="Q34" s="4">
        <v>0</v>
      </c>
      <c r="R34" s="4">
        <v>1</v>
      </c>
      <c r="S34" s="4">
        <v>1</v>
      </c>
    </row>
    <row r="35" spans="1:27" s="4" customFormat="1" ht="15" customHeight="1" x14ac:dyDescent="0.4">
      <c r="A35" s="4" t="s">
        <v>32</v>
      </c>
      <c r="B35" s="4">
        <v>1995</v>
      </c>
      <c r="C35" s="11">
        <v>44115</v>
      </c>
      <c r="D35" s="6">
        <v>35013.333333333336</v>
      </c>
      <c r="E35" s="4" t="s">
        <v>33</v>
      </c>
      <c r="F35" s="4" t="s">
        <v>16</v>
      </c>
      <c r="G35" s="4">
        <v>8</v>
      </c>
      <c r="H35" s="4">
        <v>0</v>
      </c>
      <c r="I35" s="4">
        <v>1</v>
      </c>
      <c r="J35" s="4">
        <v>2</v>
      </c>
      <c r="K35" s="5">
        <v>32500000000</v>
      </c>
      <c r="L35" s="4">
        <v>0</v>
      </c>
      <c r="M35" s="5">
        <v>21700000000</v>
      </c>
      <c r="N35" s="5">
        <v>65000000000</v>
      </c>
      <c r="O35" s="4">
        <v>2</v>
      </c>
      <c r="P35" s="4">
        <v>11</v>
      </c>
      <c r="Q35" s="4">
        <v>0</v>
      </c>
      <c r="R35" s="4">
        <v>2</v>
      </c>
      <c r="S35" s="4">
        <v>1</v>
      </c>
    </row>
    <row r="36" spans="1:27" s="8" customFormat="1" ht="15" customHeight="1" x14ac:dyDescent="0.4">
      <c r="A36" s="4" t="s">
        <v>32</v>
      </c>
      <c r="B36" s="4">
        <v>1995</v>
      </c>
      <c r="C36" s="11">
        <v>44115</v>
      </c>
      <c r="D36" s="6">
        <v>35013.333333333336</v>
      </c>
      <c r="E36" s="4" t="s">
        <v>33</v>
      </c>
      <c r="F36" s="9" t="s">
        <v>18</v>
      </c>
      <c r="G36" s="8">
        <v>8</v>
      </c>
      <c r="H36" s="8">
        <v>0</v>
      </c>
      <c r="I36" s="8">
        <v>1</v>
      </c>
      <c r="J36" s="8">
        <v>2</v>
      </c>
      <c r="K36" s="10">
        <v>32500000000</v>
      </c>
      <c r="L36" s="8">
        <v>0</v>
      </c>
      <c r="M36" s="10">
        <v>21700000000</v>
      </c>
      <c r="N36" s="10">
        <v>65000000000</v>
      </c>
      <c r="O36" s="8">
        <v>2</v>
      </c>
      <c r="P36" s="8">
        <v>11</v>
      </c>
      <c r="Q36" s="8">
        <v>0</v>
      </c>
      <c r="R36" s="8">
        <v>1</v>
      </c>
      <c r="S36" s="8">
        <v>1</v>
      </c>
    </row>
    <row r="37" spans="1:27" s="4" customFormat="1" ht="141" customHeight="1" x14ac:dyDescent="0.4">
      <c r="F37" s="7" t="s">
        <v>17</v>
      </c>
      <c r="G37" s="34" t="s">
        <v>53</v>
      </c>
      <c r="H37" s="35"/>
      <c r="I37" s="35"/>
      <c r="J37" s="35"/>
      <c r="K37" s="36" t="s">
        <v>55</v>
      </c>
      <c r="L37" s="37"/>
      <c r="M37" s="37"/>
      <c r="N37" s="37"/>
      <c r="O37" s="37"/>
      <c r="P37" s="34" t="s">
        <v>51</v>
      </c>
      <c r="Q37" s="35"/>
      <c r="R37" s="35"/>
      <c r="S37" s="35"/>
      <c r="T37" s="35"/>
      <c r="U37" s="35"/>
      <c r="V37" s="35"/>
      <c r="W37" s="35"/>
      <c r="X37" s="35"/>
      <c r="Y37" s="35"/>
      <c r="Z37" s="35"/>
      <c r="AA37" s="35"/>
    </row>
    <row r="38" spans="1:27" s="28" customFormat="1" ht="114" customHeight="1" x14ac:dyDescent="0.4">
      <c r="F38" s="28" t="s">
        <v>119</v>
      </c>
      <c r="G38" s="28" t="s">
        <v>132</v>
      </c>
      <c r="H38" s="28" t="s">
        <v>132</v>
      </c>
      <c r="I38" s="28" t="s">
        <v>115</v>
      </c>
      <c r="J38" s="28" t="s">
        <v>132</v>
      </c>
      <c r="K38" s="28" t="s">
        <v>133</v>
      </c>
      <c r="R38" s="28" t="s">
        <v>113</v>
      </c>
      <c r="S38" s="28" t="s">
        <v>113</v>
      </c>
      <c r="T38" s="28" t="s">
        <v>134</v>
      </c>
    </row>
    <row r="40" spans="1:27" s="4" customFormat="1" ht="15" customHeight="1" x14ac:dyDescent="0.4">
      <c r="A40" s="4" t="s">
        <v>32</v>
      </c>
      <c r="B40" s="4">
        <v>1995</v>
      </c>
      <c r="C40" s="11">
        <v>44118</v>
      </c>
      <c r="D40" s="6" t="s">
        <v>34</v>
      </c>
      <c r="E40" s="4" t="s">
        <v>35</v>
      </c>
      <c r="F40" s="4" t="s">
        <v>22</v>
      </c>
      <c r="G40" s="4">
        <v>5</v>
      </c>
      <c r="H40" s="4">
        <v>0</v>
      </c>
      <c r="I40" s="4">
        <v>0.5</v>
      </c>
      <c r="J40" s="4">
        <v>2</v>
      </c>
      <c r="K40" s="5">
        <v>9000000000</v>
      </c>
      <c r="L40" s="4">
        <v>0</v>
      </c>
      <c r="M40" s="5">
        <v>9000000000</v>
      </c>
      <c r="N40" s="5">
        <v>9000000000</v>
      </c>
      <c r="O40" s="4">
        <v>2</v>
      </c>
      <c r="P40" s="4">
        <v>11</v>
      </c>
      <c r="Q40" s="4">
        <v>0</v>
      </c>
      <c r="R40" s="4">
        <v>1</v>
      </c>
      <c r="S40" s="4">
        <v>1</v>
      </c>
    </row>
    <row r="41" spans="1:27" s="4" customFormat="1" ht="15" customHeight="1" x14ac:dyDescent="0.4">
      <c r="A41" s="4" t="s">
        <v>32</v>
      </c>
      <c r="B41" s="4">
        <v>1995</v>
      </c>
      <c r="C41" s="11">
        <v>44118</v>
      </c>
      <c r="D41" s="6" t="s">
        <v>34</v>
      </c>
      <c r="E41" s="4" t="s">
        <v>35</v>
      </c>
      <c r="F41" s="4" t="s">
        <v>16</v>
      </c>
      <c r="G41" s="4">
        <v>6.5</v>
      </c>
      <c r="H41" s="4">
        <v>0</v>
      </c>
      <c r="I41" s="4">
        <v>1.5</v>
      </c>
      <c r="J41" s="4">
        <v>0</v>
      </c>
      <c r="K41" s="5">
        <v>6500000000</v>
      </c>
      <c r="L41" s="4">
        <v>0</v>
      </c>
      <c r="M41" s="5">
        <v>4330000000</v>
      </c>
      <c r="N41" s="5">
        <v>13000000000</v>
      </c>
      <c r="O41" s="4">
        <v>2</v>
      </c>
      <c r="P41" s="4">
        <v>11</v>
      </c>
      <c r="Q41" s="4">
        <v>0</v>
      </c>
      <c r="R41" s="4">
        <v>2</v>
      </c>
      <c r="S41" s="4">
        <v>0</v>
      </c>
    </row>
    <row r="42" spans="1:27" s="8" customFormat="1" ht="15" customHeight="1" x14ac:dyDescent="0.4">
      <c r="A42" s="4" t="s">
        <v>32</v>
      </c>
      <c r="B42" s="4">
        <v>1995</v>
      </c>
      <c r="C42" s="11">
        <v>44118</v>
      </c>
      <c r="D42" s="6" t="s">
        <v>34</v>
      </c>
      <c r="E42" s="4" t="s">
        <v>35</v>
      </c>
      <c r="F42" s="9" t="s">
        <v>18</v>
      </c>
      <c r="G42" s="8">
        <v>6.5</v>
      </c>
      <c r="H42" s="8">
        <v>1</v>
      </c>
      <c r="I42" s="8">
        <v>1.5</v>
      </c>
      <c r="J42" s="8">
        <v>1</v>
      </c>
      <c r="K42" s="10">
        <v>6500000000</v>
      </c>
      <c r="L42" s="8">
        <v>0</v>
      </c>
      <c r="M42" s="10">
        <v>4330000000</v>
      </c>
      <c r="N42" s="10">
        <v>13000000000</v>
      </c>
      <c r="O42" s="8">
        <v>2</v>
      </c>
      <c r="P42" s="8">
        <v>11</v>
      </c>
      <c r="Q42" s="8">
        <v>0</v>
      </c>
      <c r="R42" s="8">
        <v>1</v>
      </c>
      <c r="S42" s="8">
        <v>0</v>
      </c>
    </row>
    <row r="43" spans="1:27" s="4" customFormat="1" ht="94" customHeight="1" x14ac:dyDescent="0.4">
      <c r="F43" s="7" t="s">
        <v>17</v>
      </c>
      <c r="G43" s="34" t="s">
        <v>54</v>
      </c>
      <c r="H43" s="35"/>
      <c r="I43" s="35"/>
      <c r="J43" s="35"/>
      <c r="K43" s="36" t="s">
        <v>52</v>
      </c>
      <c r="L43" s="37"/>
      <c r="M43" s="37"/>
      <c r="N43" s="37"/>
      <c r="O43" s="37"/>
      <c r="P43" s="38" t="s">
        <v>52</v>
      </c>
      <c r="Q43" s="39"/>
      <c r="R43" s="39"/>
      <c r="S43" s="39"/>
      <c r="T43" s="35"/>
      <c r="U43" s="35"/>
      <c r="V43" s="35"/>
      <c r="W43" s="35"/>
      <c r="X43" s="35"/>
      <c r="Y43" s="35"/>
      <c r="Z43" s="35"/>
      <c r="AA43" s="35"/>
    </row>
    <row r="44" spans="1:27" s="28" customFormat="1" ht="95.05" customHeight="1" x14ac:dyDescent="0.4">
      <c r="F44" s="28" t="s">
        <v>119</v>
      </c>
      <c r="G44" s="28" t="s">
        <v>135</v>
      </c>
      <c r="H44" s="28" t="s">
        <v>115</v>
      </c>
      <c r="J44" s="28" t="s">
        <v>115</v>
      </c>
      <c r="K44" s="28" t="s">
        <v>136</v>
      </c>
      <c r="R44" s="28" t="s">
        <v>115</v>
      </c>
    </row>
    <row r="46" spans="1:27" s="4" customFormat="1" ht="15" customHeight="1" x14ac:dyDescent="0.4">
      <c r="A46" s="4" t="s">
        <v>56</v>
      </c>
      <c r="B46" s="4">
        <v>1973</v>
      </c>
      <c r="C46" s="11">
        <v>44027</v>
      </c>
      <c r="D46" s="6" t="s">
        <v>57</v>
      </c>
      <c r="E46" s="4" t="s">
        <v>58</v>
      </c>
      <c r="F46" s="4" t="s">
        <v>22</v>
      </c>
      <c r="G46" s="4">
        <v>36</v>
      </c>
      <c r="H46" s="4">
        <v>0</v>
      </c>
      <c r="I46" s="4">
        <v>1</v>
      </c>
      <c r="J46" s="4">
        <v>2</v>
      </c>
      <c r="K46" s="5">
        <v>91000000000</v>
      </c>
      <c r="L46" s="4">
        <v>0</v>
      </c>
      <c r="M46" s="5">
        <v>91000000000</v>
      </c>
      <c r="N46" s="5">
        <v>91000000000</v>
      </c>
      <c r="O46" s="13">
        <v>2</v>
      </c>
      <c r="P46" s="4">
        <v>8</v>
      </c>
      <c r="Q46" s="4">
        <v>0</v>
      </c>
      <c r="R46" s="4">
        <v>1</v>
      </c>
      <c r="S46" s="4">
        <v>1</v>
      </c>
    </row>
    <row r="47" spans="1:27" s="4" customFormat="1" ht="15" customHeight="1" x14ac:dyDescent="0.4">
      <c r="A47" s="4" t="s">
        <v>56</v>
      </c>
      <c r="B47" s="4">
        <v>1973</v>
      </c>
      <c r="C47" s="11">
        <v>44027</v>
      </c>
      <c r="D47" s="6" t="s">
        <v>57</v>
      </c>
      <c r="E47" s="4" t="s">
        <v>58</v>
      </c>
      <c r="F47" s="4" t="s">
        <v>16</v>
      </c>
      <c r="G47" s="4">
        <v>240</v>
      </c>
      <c r="H47" s="4">
        <v>2</v>
      </c>
      <c r="I47" s="4">
        <v>72</v>
      </c>
      <c r="J47" s="4">
        <v>2</v>
      </c>
      <c r="K47" s="5">
        <v>260000000000</v>
      </c>
      <c r="L47" s="4">
        <v>0</v>
      </c>
      <c r="M47" s="5">
        <v>169000000000</v>
      </c>
      <c r="N47" s="5">
        <v>520000000000</v>
      </c>
      <c r="O47" s="4">
        <v>2</v>
      </c>
      <c r="P47" s="4">
        <v>8</v>
      </c>
      <c r="Q47" s="4">
        <v>2</v>
      </c>
      <c r="R47" s="4">
        <v>4</v>
      </c>
      <c r="S47" s="4">
        <v>2</v>
      </c>
    </row>
    <row r="48" spans="1:27" s="8" customFormat="1" ht="15" customHeight="1" x14ac:dyDescent="0.4">
      <c r="A48" s="4" t="s">
        <v>56</v>
      </c>
      <c r="B48" s="4">
        <v>1973</v>
      </c>
      <c r="C48" s="11">
        <v>44027</v>
      </c>
      <c r="D48" s="6" t="s">
        <v>57</v>
      </c>
      <c r="E48" s="4" t="s">
        <v>58</v>
      </c>
      <c r="F48" s="9" t="s">
        <v>18</v>
      </c>
      <c r="G48" s="8">
        <v>168</v>
      </c>
      <c r="H48" s="8">
        <v>2</v>
      </c>
      <c r="I48" s="8">
        <v>144</v>
      </c>
      <c r="J48" s="8">
        <v>2</v>
      </c>
      <c r="K48" s="10">
        <v>260000000000</v>
      </c>
      <c r="L48" s="8">
        <v>1</v>
      </c>
      <c r="M48" s="10">
        <v>169000000000</v>
      </c>
      <c r="N48" s="10">
        <v>520000000000</v>
      </c>
      <c r="O48" s="8">
        <v>2</v>
      </c>
      <c r="P48" s="8">
        <v>8</v>
      </c>
      <c r="Q48" s="8">
        <v>2</v>
      </c>
      <c r="R48" s="8">
        <v>3</v>
      </c>
      <c r="S48" s="8">
        <v>2</v>
      </c>
    </row>
    <row r="49" spans="1:27" s="4" customFormat="1" ht="234.25" customHeight="1" x14ac:dyDescent="0.4">
      <c r="F49" s="7" t="s">
        <v>17</v>
      </c>
      <c r="G49" s="34" t="s">
        <v>59</v>
      </c>
      <c r="H49" s="35"/>
      <c r="I49" s="35"/>
      <c r="J49" s="35"/>
      <c r="K49" s="36" t="s">
        <v>60</v>
      </c>
      <c r="L49" s="37"/>
      <c r="M49" s="37"/>
      <c r="N49" s="37"/>
      <c r="O49" s="37"/>
      <c r="P49" s="40" t="s">
        <v>61</v>
      </c>
      <c r="Q49" s="41"/>
      <c r="R49" s="41"/>
      <c r="S49" s="41"/>
      <c r="T49" s="35"/>
      <c r="U49" s="35"/>
      <c r="V49" s="35"/>
      <c r="W49" s="35"/>
      <c r="X49" s="35"/>
      <c r="Y49" s="35"/>
      <c r="Z49" s="35"/>
      <c r="AA49" s="35"/>
    </row>
    <row r="50" spans="1:27" s="28" customFormat="1" ht="128.05000000000001" customHeight="1" x14ac:dyDescent="0.4">
      <c r="F50" s="28" t="s">
        <v>119</v>
      </c>
      <c r="G50" s="28" t="s">
        <v>137</v>
      </c>
      <c r="H50" s="28" t="s">
        <v>115</v>
      </c>
      <c r="I50" s="28" t="s">
        <v>115</v>
      </c>
      <c r="J50" s="28" t="s">
        <v>115</v>
      </c>
      <c r="K50" s="28" t="s">
        <v>138</v>
      </c>
      <c r="R50" s="28" t="s">
        <v>115</v>
      </c>
      <c r="S50" s="28" t="s">
        <v>115</v>
      </c>
    </row>
    <row r="51" spans="1:27" s="4" customFormat="1" ht="15" customHeight="1" x14ac:dyDescent="0.4">
      <c r="A51" s="4" t="s">
        <v>62</v>
      </c>
      <c r="B51" s="4">
        <v>2000</v>
      </c>
      <c r="C51" s="11">
        <v>44020</v>
      </c>
      <c r="D51" s="6">
        <v>36745.40347222222</v>
      </c>
      <c r="E51" s="4" t="s">
        <v>63</v>
      </c>
      <c r="F51" s="4" t="s">
        <v>22</v>
      </c>
      <c r="G51" s="4">
        <v>0.32</v>
      </c>
      <c r="H51" s="4">
        <v>0</v>
      </c>
      <c r="I51" s="4">
        <v>0.08</v>
      </c>
      <c r="J51" s="4">
        <v>2</v>
      </c>
      <c r="K51" s="5">
        <v>450000000</v>
      </c>
      <c r="L51" s="4">
        <v>0</v>
      </c>
      <c r="M51" s="5">
        <v>450000000</v>
      </c>
      <c r="N51" s="5">
        <v>450000000</v>
      </c>
      <c r="O51" s="4">
        <v>2</v>
      </c>
      <c r="P51" s="4">
        <v>2.2999999999999998</v>
      </c>
      <c r="Q51" s="4">
        <v>0</v>
      </c>
      <c r="R51" s="4">
        <v>1</v>
      </c>
      <c r="S51" s="4">
        <v>1</v>
      </c>
    </row>
    <row r="52" spans="1:27" s="4" customFormat="1" ht="15" customHeight="1" x14ac:dyDescent="0.4">
      <c r="A52" s="4" t="s">
        <v>62</v>
      </c>
      <c r="B52" s="4">
        <v>2000</v>
      </c>
      <c r="C52" s="11">
        <v>44020</v>
      </c>
      <c r="D52" s="6">
        <v>36745.40347222222</v>
      </c>
      <c r="E52" s="4" t="s">
        <v>63</v>
      </c>
      <c r="F52" s="4" t="s">
        <v>16</v>
      </c>
      <c r="G52" s="4">
        <v>0.32</v>
      </c>
      <c r="H52" s="4">
        <v>0</v>
      </c>
      <c r="I52" s="4">
        <v>0.03</v>
      </c>
      <c r="J52" s="4">
        <v>2</v>
      </c>
      <c r="K52" s="5">
        <v>450000000</v>
      </c>
      <c r="L52" s="4">
        <v>0</v>
      </c>
      <c r="M52" s="5">
        <v>300000000</v>
      </c>
      <c r="N52" s="5">
        <v>900000000</v>
      </c>
      <c r="O52" s="4">
        <v>2</v>
      </c>
      <c r="P52" s="4">
        <v>2.2999999999999998</v>
      </c>
      <c r="Q52" s="4">
        <v>0</v>
      </c>
      <c r="R52" s="4">
        <v>0.5</v>
      </c>
      <c r="S52" s="4">
        <v>2</v>
      </c>
    </row>
    <row r="53" spans="1:27" s="8" customFormat="1" ht="15" customHeight="1" x14ac:dyDescent="0.4">
      <c r="A53" s="4" t="s">
        <v>62</v>
      </c>
      <c r="B53" s="4">
        <v>2000</v>
      </c>
      <c r="C53" s="11">
        <v>44020</v>
      </c>
      <c r="D53" s="6">
        <v>36745.40347222222</v>
      </c>
      <c r="E53" s="4" t="s">
        <v>63</v>
      </c>
      <c r="F53" s="9" t="s">
        <v>18</v>
      </c>
      <c r="G53" s="8">
        <v>0.32</v>
      </c>
      <c r="H53" s="8">
        <v>0</v>
      </c>
      <c r="I53" s="8">
        <v>0.08</v>
      </c>
      <c r="J53" s="8">
        <v>2</v>
      </c>
      <c r="K53" s="10">
        <v>450000000</v>
      </c>
      <c r="L53" s="8">
        <v>0</v>
      </c>
      <c r="M53" s="10">
        <v>300000000</v>
      </c>
      <c r="N53" s="10">
        <v>900000000</v>
      </c>
      <c r="O53" s="8">
        <v>2</v>
      </c>
      <c r="P53" s="8">
        <v>2.2999999999999998</v>
      </c>
      <c r="Q53" s="8">
        <v>0</v>
      </c>
      <c r="R53" s="8">
        <v>0.7</v>
      </c>
      <c r="S53" s="8">
        <v>1</v>
      </c>
    </row>
    <row r="54" spans="1:27" s="4" customFormat="1" ht="52.5" customHeight="1" x14ac:dyDescent="0.4">
      <c r="F54" s="7" t="s">
        <v>17</v>
      </c>
      <c r="G54" s="34"/>
      <c r="H54" s="35"/>
      <c r="I54" s="35"/>
      <c r="J54" s="35"/>
      <c r="K54" s="36" t="s">
        <v>69</v>
      </c>
      <c r="L54" s="37"/>
      <c r="M54" s="37"/>
      <c r="N54" s="37"/>
      <c r="O54" s="37"/>
      <c r="P54" s="40" t="s">
        <v>70</v>
      </c>
      <c r="Q54" s="41"/>
      <c r="R54" s="41"/>
      <c r="S54" s="41"/>
      <c r="T54" s="35"/>
      <c r="U54" s="35"/>
      <c r="V54" s="35"/>
      <c r="W54" s="35"/>
      <c r="X54" s="35"/>
      <c r="Y54" s="35"/>
      <c r="Z54" s="35"/>
      <c r="AA54" s="35"/>
    </row>
    <row r="55" spans="1:27" s="28" customFormat="1" ht="178" customHeight="1" x14ac:dyDescent="0.6">
      <c r="F55" s="28" t="s">
        <v>119</v>
      </c>
      <c r="P55" s="32" t="s">
        <v>140</v>
      </c>
      <c r="Q55" s="33"/>
      <c r="R55" s="28" t="s">
        <v>139</v>
      </c>
      <c r="S55" s="28" t="s">
        <v>115</v>
      </c>
    </row>
    <row r="57" spans="1:27" s="4" customFormat="1" ht="15" customHeight="1" x14ac:dyDescent="0.4">
      <c r="A57" s="4" t="s">
        <v>62</v>
      </c>
      <c r="B57" s="4">
        <v>2000</v>
      </c>
      <c r="C57" s="11">
        <v>44053</v>
      </c>
      <c r="D57" s="6">
        <v>36777.958333333336</v>
      </c>
      <c r="E57" s="4" t="s">
        <v>64</v>
      </c>
      <c r="F57" s="4" t="s">
        <v>22</v>
      </c>
    </row>
    <row r="58" spans="1:27" s="4" customFormat="1" ht="15" customHeight="1" x14ac:dyDescent="0.4">
      <c r="A58" s="4" t="s">
        <v>62</v>
      </c>
      <c r="B58" s="4">
        <v>2000</v>
      </c>
      <c r="C58" s="11">
        <v>44053</v>
      </c>
      <c r="D58" s="6">
        <v>36777.958333333336</v>
      </c>
      <c r="E58" s="4" t="s">
        <v>64</v>
      </c>
      <c r="F58" s="4" t="s">
        <v>16</v>
      </c>
      <c r="G58" s="4">
        <v>6.25</v>
      </c>
      <c r="H58" s="4">
        <v>0</v>
      </c>
      <c r="I58" s="4">
        <v>2.25</v>
      </c>
      <c r="J58" s="4">
        <v>0</v>
      </c>
      <c r="K58" s="5">
        <v>1230000000</v>
      </c>
      <c r="L58" s="4">
        <v>0</v>
      </c>
      <c r="M58" s="5">
        <v>820000000</v>
      </c>
      <c r="N58" s="5">
        <v>2460000000</v>
      </c>
      <c r="O58" s="4">
        <v>2</v>
      </c>
      <c r="P58" s="4">
        <v>9</v>
      </c>
      <c r="Q58" s="4">
        <v>0</v>
      </c>
      <c r="R58" s="4">
        <v>3</v>
      </c>
      <c r="S58" s="4">
        <v>2</v>
      </c>
    </row>
    <row r="59" spans="1:27" s="8" customFormat="1" ht="15" customHeight="1" x14ac:dyDescent="0.4">
      <c r="A59" s="4" t="s">
        <v>62</v>
      </c>
      <c r="B59" s="4">
        <v>2000</v>
      </c>
      <c r="C59" s="11">
        <v>44053</v>
      </c>
      <c r="D59" s="6">
        <v>36777.958333333336</v>
      </c>
      <c r="E59" s="4" t="s">
        <v>64</v>
      </c>
      <c r="F59" s="9" t="s">
        <v>16</v>
      </c>
      <c r="G59" s="8">
        <v>6.25</v>
      </c>
      <c r="H59" s="8">
        <v>0</v>
      </c>
      <c r="I59" s="8">
        <v>2.25</v>
      </c>
      <c r="J59" s="8">
        <v>0</v>
      </c>
      <c r="K59" s="10">
        <v>1230000000</v>
      </c>
      <c r="L59" s="8">
        <v>0</v>
      </c>
      <c r="M59" s="10">
        <v>820000000</v>
      </c>
      <c r="N59" s="10">
        <v>2460000000</v>
      </c>
      <c r="O59" s="8">
        <v>2</v>
      </c>
      <c r="P59" s="8">
        <v>9</v>
      </c>
      <c r="Q59" s="8">
        <v>0</v>
      </c>
      <c r="R59" s="8">
        <v>3</v>
      </c>
      <c r="S59" s="8">
        <v>2</v>
      </c>
    </row>
    <row r="60" spans="1:27" s="4" customFormat="1" ht="52.5" customHeight="1" x14ac:dyDescent="0.4">
      <c r="F60" s="7" t="s">
        <v>17</v>
      </c>
      <c r="G60" s="34"/>
      <c r="H60" s="35"/>
      <c r="I60" s="35"/>
      <c r="J60" s="35"/>
      <c r="K60" s="36"/>
      <c r="L60" s="37"/>
      <c r="M60" s="37"/>
      <c r="N60" s="37"/>
      <c r="O60" s="37"/>
      <c r="P60" s="38"/>
      <c r="Q60" s="39"/>
      <c r="R60" s="39"/>
      <c r="S60" s="39"/>
      <c r="T60" s="35"/>
      <c r="U60" s="35"/>
      <c r="V60" s="35"/>
      <c r="W60" s="35"/>
      <c r="X60" s="35"/>
      <c r="Y60" s="35"/>
      <c r="Z60" s="35"/>
      <c r="AA60" s="35"/>
    </row>
    <row r="61" spans="1:27" s="26" customFormat="1" ht="15.75" customHeight="1" x14ac:dyDescent="0.4">
      <c r="F61" s="26" t="s">
        <v>119</v>
      </c>
    </row>
    <row r="63" spans="1:27" s="4" customFormat="1" ht="15" customHeight="1" x14ac:dyDescent="0.4">
      <c r="A63" s="4" t="s">
        <v>62</v>
      </c>
      <c r="B63" s="4">
        <v>2000</v>
      </c>
      <c r="C63" s="11">
        <v>44061</v>
      </c>
      <c r="D63" s="6" t="s">
        <v>65</v>
      </c>
      <c r="E63" s="4" t="s">
        <v>66</v>
      </c>
      <c r="F63" s="4" t="s">
        <v>22</v>
      </c>
      <c r="G63" s="4">
        <v>3.43</v>
      </c>
      <c r="H63" s="4">
        <v>1</v>
      </c>
      <c r="I63" s="4">
        <v>2</v>
      </c>
      <c r="J63" s="4">
        <v>2</v>
      </c>
      <c r="K63" s="5">
        <v>10500000000</v>
      </c>
      <c r="L63" s="4">
        <v>0</v>
      </c>
      <c r="M63" s="5">
        <v>10500000000</v>
      </c>
      <c r="N63" s="5">
        <v>10500000000</v>
      </c>
      <c r="O63" s="4">
        <v>2</v>
      </c>
      <c r="P63" s="4">
        <v>16</v>
      </c>
      <c r="Q63" s="4">
        <v>1</v>
      </c>
      <c r="R63" s="4">
        <v>6</v>
      </c>
      <c r="S63" s="4">
        <v>2</v>
      </c>
      <c r="T63" s="4">
        <v>16</v>
      </c>
      <c r="U63" s="4">
        <v>0</v>
      </c>
      <c r="V63" s="4">
        <v>1</v>
      </c>
      <c r="W63" s="4">
        <v>2</v>
      </c>
    </row>
    <row r="64" spans="1:27" s="4" customFormat="1" ht="15" customHeight="1" x14ac:dyDescent="0.4">
      <c r="A64" s="4" t="s">
        <v>62</v>
      </c>
      <c r="B64" s="4">
        <v>2000</v>
      </c>
      <c r="C64" s="11">
        <v>44061</v>
      </c>
      <c r="D64" s="6" t="s">
        <v>65</v>
      </c>
      <c r="E64" s="4" t="s">
        <v>66</v>
      </c>
      <c r="F64" s="4" t="s">
        <v>16</v>
      </c>
      <c r="G64" s="4">
        <v>2.29</v>
      </c>
      <c r="H64" s="4">
        <v>1</v>
      </c>
      <c r="I64" s="4">
        <v>1.1200000000000001</v>
      </c>
      <c r="J64" s="4">
        <v>0</v>
      </c>
      <c r="K64" s="5">
        <v>10500000000</v>
      </c>
      <c r="L64" s="4">
        <v>0</v>
      </c>
      <c r="M64" s="5">
        <v>7000000000</v>
      </c>
      <c r="N64" s="5">
        <v>21000000000</v>
      </c>
      <c r="O64" s="4">
        <v>2</v>
      </c>
      <c r="P64" s="4">
        <v>16</v>
      </c>
      <c r="Q64" s="4">
        <v>0</v>
      </c>
      <c r="R64" s="4">
        <v>4</v>
      </c>
      <c r="S64" s="4">
        <v>1</v>
      </c>
      <c r="T64" s="4">
        <v>11</v>
      </c>
      <c r="U64" s="4">
        <v>0</v>
      </c>
      <c r="V64" s="4">
        <v>4</v>
      </c>
      <c r="W64" s="4">
        <v>0</v>
      </c>
      <c r="X64" s="4">
        <v>16</v>
      </c>
      <c r="Y64" s="4">
        <v>0</v>
      </c>
      <c r="Z64" s="4">
        <v>1.5</v>
      </c>
      <c r="AA64" s="4">
        <v>0</v>
      </c>
    </row>
    <row r="65" spans="1:27" s="8" customFormat="1" ht="15" customHeight="1" x14ac:dyDescent="0.4">
      <c r="A65" s="4" t="s">
        <v>62</v>
      </c>
      <c r="B65" s="4">
        <v>2000</v>
      </c>
      <c r="C65" s="11">
        <v>44061</v>
      </c>
      <c r="D65" s="6" t="s">
        <v>65</v>
      </c>
      <c r="E65" s="4" t="s">
        <v>66</v>
      </c>
      <c r="F65" s="31" t="s">
        <v>18</v>
      </c>
      <c r="G65" s="8">
        <v>3.43</v>
      </c>
      <c r="H65" s="8">
        <v>0</v>
      </c>
      <c r="I65" s="8">
        <v>1.1200000000000001</v>
      </c>
      <c r="J65" s="8">
        <v>0</v>
      </c>
      <c r="K65" s="10">
        <v>10500000000</v>
      </c>
      <c r="L65" s="8">
        <v>0</v>
      </c>
      <c r="M65" s="10">
        <v>7000000000</v>
      </c>
      <c r="N65" s="10">
        <v>21000000000</v>
      </c>
      <c r="O65" s="8">
        <v>2</v>
      </c>
      <c r="P65" s="8">
        <v>16</v>
      </c>
      <c r="Q65" s="8">
        <v>0</v>
      </c>
      <c r="R65" s="8">
        <v>4</v>
      </c>
      <c r="S65" s="8">
        <v>2</v>
      </c>
      <c r="T65" s="8">
        <v>11</v>
      </c>
      <c r="U65" s="8">
        <v>0</v>
      </c>
      <c r="V65" s="8">
        <v>4</v>
      </c>
      <c r="W65" s="8">
        <v>0</v>
      </c>
      <c r="X65" s="8">
        <v>16</v>
      </c>
      <c r="Y65" s="8">
        <v>0</v>
      </c>
      <c r="Z65" s="8">
        <v>1.5</v>
      </c>
      <c r="AA65" s="8">
        <v>0</v>
      </c>
    </row>
    <row r="66" spans="1:27" s="4" customFormat="1" ht="52.5" customHeight="1" x14ac:dyDescent="0.4">
      <c r="F66" s="7" t="s">
        <v>17</v>
      </c>
      <c r="G66" s="34" t="s">
        <v>71</v>
      </c>
      <c r="H66" s="35"/>
      <c r="I66" s="35"/>
      <c r="J66" s="35"/>
      <c r="K66" s="36" t="s">
        <v>69</v>
      </c>
      <c r="L66" s="37"/>
      <c r="M66" s="37"/>
      <c r="N66" s="37"/>
      <c r="O66" s="37"/>
      <c r="P66" s="40" t="s">
        <v>72</v>
      </c>
      <c r="Q66" s="41"/>
      <c r="R66" s="41"/>
      <c r="S66" s="41"/>
      <c r="T66" s="34" t="s">
        <v>73</v>
      </c>
      <c r="U66" s="35"/>
      <c r="V66" s="35"/>
      <c r="W66" s="35"/>
      <c r="X66" s="34" t="s">
        <v>74</v>
      </c>
      <c r="Y66" s="35"/>
      <c r="Z66" s="35"/>
      <c r="AA66" s="35"/>
    </row>
    <row r="67" spans="1:27" s="26" customFormat="1" ht="15.75" customHeight="1" x14ac:dyDescent="0.4">
      <c r="F67" s="26" t="s">
        <v>119</v>
      </c>
      <c r="G67" s="26" t="s">
        <v>141</v>
      </c>
      <c r="P67" s="26" t="s">
        <v>142</v>
      </c>
      <c r="T67" s="26" t="s">
        <v>113</v>
      </c>
      <c r="X67" s="26" t="s">
        <v>143</v>
      </c>
    </row>
    <row r="69" spans="1:27" s="4" customFormat="1" ht="15" customHeight="1" x14ac:dyDescent="0.55000000000000004">
      <c r="A69" s="14" t="s">
        <v>62</v>
      </c>
      <c r="B69" s="15">
        <v>2000</v>
      </c>
      <c r="C69" s="16">
        <v>44072</v>
      </c>
      <c r="D69" s="19" t="s">
        <v>67</v>
      </c>
      <c r="E69" s="20" t="s">
        <v>68</v>
      </c>
      <c r="F69" s="4" t="s">
        <v>22</v>
      </c>
      <c r="G69" s="4">
        <v>1.17</v>
      </c>
      <c r="H69" s="4">
        <v>2</v>
      </c>
      <c r="I69" s="4">
        <v>2</v>
      </c>
      <c r="J69" s="4">
        <v>2</v>
      </c>
      <c r="K69" s="5">
        <v>4000000000</v>
      </c>
      <c r="L69" s="4">
        <v>0</v>
      </c>
      <c r="M69" s="5">
        <v>4000000000</v>
      </c>
      <c r="N69" s="5">
        <v>4000000000</v>
      </c>
      <c r="O69" s="4">
        <v>2</v>
      </c>
      <c r="P69" s="4">
        <v>8</v>
      </c>
      <c r="Q69" s="4">
        <v>0</v>
      </c>
      <c r="R69" s="4">
        <v>1</v>
      </c>
      <c r="S69" s="4">
        <v>1</v>
      </c>
    </row>
    <row r="70" spans="1:27" s="4" customFormat="1" ht="15" customHeight="1" x14ac:dyDescent="0.55000000000000004">
      <c r="A70" s="14" t="s">
        <v>62</v>
      </c>
      <c r="B70" s="15">
        <v>2000</v>
      </c>
      <c r="C70" s="16">
        <v>44072</v>
      </c>
      <c r="D70" s="19" t="s">
        <v>67</v>
      </c>
      <c r="E70" s="20" t="s">
        <v>68</v>
      </c>
      <c r="F70" s="4" t="s">
        <v>16</v>
      </c>
      <c r="G70" s="4">
        <v>5</v>
      </c>
      <c r="H70" s="4">
        <v>2</v>
      </c>
      <c r="I70" s="4">
        <v>3</v>
      </c>
      <c r="J70" s="4">
        <v>2</v>
      </c>
      <c r="K70" s="5">
        <v>4000000000</v>
      </c>
      <c r="L70" s="4">
        <v>0</v>
      </c>
      <c r="M70" s="5">
        <v>2670000000</v>
      </c>
      <c r="N70" s="5">
        <v>8000000000</v>
      </c>
      <c r="O70" s="4">
        <v>2</v>
      </c>
      <c r="P70" s="4">
        <v>8</v>
      </c>
      <c r="Q70" s="4">
        <v>0</v>
      </c>
      <c r="R70" s="4">
        <v>3</v>
      </c>
      <c r="S70" s="4">
        <v>2</v>
      </c>
    </row>
    <row r="71" spans="1:27" s="8" customFormat="1" ht="15" customHeight="1" x14ac:dyDescent="0.55000000000000004">
      <c r="A71" s="14" t="s">
        <v>62</v>
      </c>
      <c r="B71" s="15">
        <v>2000</v>
      </c>
      <c r="C71" s="16">
        <v>44072</v>
      </c>
      <c r="D71" s="19" t="s">
        <v>67</v>
      </c>
      <c r="E71" s="20" t="s">
        <v>68</v>
      </c>
      <c r="F71" s="9" t="s">
        <v>18</v>
      </c>
      <c r="K71" s="10">
        <v>4000000000</v>
      </c>
      <c r="L71" s="8">
        <v>0</v>
      </c>
      <c r="M71" s="10">
        <v>2670000000</v>
      </c>
      <c r="N71" s="10">
        <v>8000000000</v>
      </c>
      <c r="O71" s="8">
        <v>2</v>
      </c>
      <c r="P71" s="8">
        <v>8</v>
      </c>
      <c r="Q71" s="8">
        <v>0</v>
      </c>
      <c r="R71" s="8">
        <v>3</v>
      </c>
      <c r="S71" s="8">
        <v>2</v>
      </c>
    </row>
    <row r="72" spans="1:27" s="4" customFormat="1" ht="73.75" customHeight="1" x14ac:dyDescent="0.4">
      <c r="F72" s="7" t="s">
        <v>17</v>
      </c>
      <c r="G72" s="34" t="s">
        <v>76</v>
      </c>
      <c r="H72" s="35"/>
      <c r="I72" s="35"/>
      <c r="J72" s="35"/>
      <c r="K72" s="36" t="s">
        <v>69</v>
      </c>
      <c r="L72" s="37"/>
      <c r="M72" s="37"/>
      <c r="N72" s="37"/>
      <c r="O72" s="37"/>
      <c r="P72" s="40" t="s">
        <v>75</v>
      </c>
      <c r="Q72" s="41"/>
      <c r="R72" s="41"/>
      <c r="S72" s="41"/>
      <c r="T72" s="35"/>
      <c r="U72" s="35"/>
      <c r="V72" s="35"/>
      <c r="W72" s="35"/>
      <c r="X72" s="35"/>
      <c r="Y72" s="35"/>
      <c r="Z72" s="35"/>
      <c r="AA72" s="35"/>
    </row>
    <row r="73" spans="1:27" s="26" customFormat="1" ht="15.75" customHeight="1" x14ac:dyDescent="0.4">
      <c r="F73" s="26" t="s">
        <v>119</v>
      </c>
      <c r="G73" s="26" t="s">
        <v>145</v>
      </c>
      <c r="R73" s="26" t="s">
        <v>144</v>
      </c>
    </row>
    <row r="75" spans="1:27" s="4" customFormat="1" ht="15" customHeight="1" x14ac:dyDescent="0.55000000000000004">
      <c r="A75" s="14" t="s">
        <v>77</v>
      </c>
      <c r="B75" s="15">
        <v>2011</v>
      </c>
      <c r="C75" s="16">
        <v>43972</v>
      </c>
      <c r="D75" s="19" t="s">
        <v>78</v>
      </c>
      <c r="E75" s="18" t="s">
        <v>79</v>
      </c>
      <c r="F75" s="18" t="s">
        <v>22</v>
      </c>
      <c r="G75" s="4">
        <v>24</v>
      </c>
      <c r="H75" s="4">
        <v>1</v>
      </c>
      <c r="I75" s="4">
        <v>156</v>
      </c>
      <c r="J75" s="4">
        <v>2</v>
      </c>
      <c r="K75" s="5">
        <v>700000000000</v>
      </c>
      <c r="L75" s="4">
        <v>0</v>
      </c>
      <c r="M75" s="5">
        <v>100000000000</v>
      </c>
      <c r="N75" s="5">
        <v>100000000000</v>
      </c>
      <c r="O75" s="4">
        <v>1</v>
      </c>
      <c r="P75" s="4">
        <v>25</v>
      </c>
      <c r="Q75" s="4">
        <v>0</v>
      </c>
      <c r="R75" s="4">
        <v>3</v>
      </c>
      <c r="S75" s="4">
        <v>1</v>
      </c>
    </row>
    <row r="76" spans="1:27" s="4" customFormat="1" ht="15" customHeight="1" x14ac:dyDescent="0.55000000000000004">
      <c r="A76" s="14" t="s">
        <v>77</v>
      </c>
      <c r="B76" s="15">
        <v>2011</v>
      </c>
      <c r="C76" s="16">
        <v>43972</v>
      </c>
      <c r="D76" s="19" t="s">
        <v>78</v>
      </c>
      <c r="E76" s="20" t="s">
        <v>79</v>
      </c>
      <c r="F76" s="4" t="s">
        <v>16</v>
      </c>
      <c r="G76" s="4">
        <v>62</v>
      </c>
      <c r="H76" s="4">
        <v>1</v>
      </c>
      <c r="I76" s="4">
        <v>15</v>
      </c>
      <c r="J76" s="4">
        <v>1</v>
      </c>
      <c r="K76" s="5">
        <v>729000000000</v>
      </c>
      <c r="L76" s="4">
        <v>0</v>
      </c>
      <c r="M76" s="5">
        <v>189000000000</v>
      </c>
      <c r="N76" s="5">
        <v>189000000000</v>
      </c>
      <c r="O76" s="4">
        <v>0</v>
      </c>
      <c r="P76" s="4">
        <v>10.5</v>
      </c>
      <c r="Q76" s="4">
        <v>1</v>
      </c>
      <c r="R76" s="4">
        <v>1.5</v>
      </c>
      <c r="S76" s="4">
        <v>1</v>
      </c>
    </row>
    <row r="77" spans="1:27" s="8" customFormat="1" ht="15" customHeight="1" x14ac:dyDescent="0.55000000000000004">
      <c r="A77" s="14" t="s">
        <v>77</v>
      </c>
      <c r="B77" s="15">
        <v>2011</v>
      </c>
      <c r="C77" s="16">
        <v>43972</v>
      </c>
      <c r="D77" s="19" t="s">
        <v>78</v>
      </c>
      <c r="E77" s="20" t="s">
        <v>79</v>
      </c>
      <c r="F77" s="9" t="s">
        <v>18</v>
      </c>
      <c r="G77" s="8">
        <v>27</v>
      </c>
      <c r="H77" s="8">
        <v>1</v>
      </c>
      <c r="I77" s="8">
        <v>3</v>
      </c>
      <c r="J77" s="8">
        <v>1</v>
      </c>
      <c r="K77" s="10">
        <v>729000000000</v>
      </c>
      <c r="L77" s="8">
        <v>0</v>
      </c>
      <c r="M77" s="10">
        <v>189000000000</v>
      </c>
      <c r="N77" s="10">
        <v>189000000000</v>
      </c>
      <c r="O77" s="8">
        <v>0</v>
      </c>
      <c r="P77" s="8">
        <v>16</v>
      </c>
      <c r="Q77" s="8">
        <v>0</v>
      </c>
      <c r="R77" s="8">
        <v>4</v>
      </c>
      <c r="S77" s="8">
        <v>1</v>
      </c>
    </row>
    <row r="78" spans="1:27" s="4" customFormat="1" ht="73.75" customHeight="1" x14ac:dyDescent="0.4">
      <c r="F78" s="7" t="s">
        <v>17</v>
      </c>
      <c r="G78" s="34" t="s">
        <v>80</v>
      </c>
      <c r="H78" s="35"/>
      <c r="I78" s="35"/>
      <c r="J78" s="35"/>
      <c r="K78" s="36" t="s">
        <v>81</v>
      </c>
      <c r="L78" s="37"/>
      <c r="M78" s="37"/>
      <c r="N78" s="37"/>
      <c r="O78" s="37"/>
      <c r="P78" s="40" t="s">
        <v>82</v>
      </c>
      <c r="Q78" s="41"/>
      <c r="R78" s="41"/>
      <c r="S78" s="41"/>
      <c r="T78" s="35"/>
      <c r="U78" s="35"/>
      <c r="V78" s="35"/>
      <c r="W78" s="35"/>
      <c r="X78" s="35"/>
      <c r="Y78" s="35"/>
      <c r="Z78" s="35"/>
      <c r="AA78" s="35"/>
    </row>
    <row r="79" spans="1:27" s="26" customFormat="1" ht="198" customHeight="1" x14ac:dyDescent="0.4">
      <c r="F79" s="26" t="s">
        <v>119</v>
      </c>
      <c r="G79" s="28" t="s">
        <v>146</v>
      </c>
      <c r="H79" s="26" t="s">
        <v>115</v>
      </c>
      <c r="I79" s="26" t="s">
        <v>115</v>
      </c>
      <c r="J79" s="26" t="s">
        <v>115</v>
      </c>
      <c r="K79" s="28" t="s">
        <v>147</v>
      </c>
      <c r="P79" s="28" t="s">
        <v>148</v>
      </c>
      <c r="Q79" s="26" t="s">
        <v>149</v>
      </c>
      <c r="R79" s="26" t="s">
        <v>115</v>
      </c>
    </row>
    <row r="81" spans="1:27" s="4" customFormat="1" ht="15" customHeight="1" x14ac:dyDescent="0.55000000000000004">
      <c r="A81" s="14" t="s">
        <v>83</v>
      </c>
      <c r="B81" s="15">
        <v>2008</v>
      </c>
      <c r="C81" s="18" t="s">
        <v>84</v>
      </c>
      <c r="D81" s="17">
        <v>39789.821527777778</v>
      </c>
      <c r="E81" s="18" t="s">
        <v>85</v>
      </c>
      <c r="F81" s="18" t="s">
        <v>22</v>
      </c>
      <c r="G81" s="4">
        <v>4</v>
      </c>
      <c r="H81" s="4">
        <v>1</v>
      </c>
      <c r="I81" s="4">
        <v>1</v>
      </c>
      <c r="J81" s="4">
        <v>2</v>
      </c>
      <c r="K81" s="5">
        <v>195000000000</v>
      </c>
      <c r="L81" s="4">
        <v>1</v>
      </c>
      <c r="M81" s="5">
        <v>97500000000</v>
      </c>
      <c r="N81" s="5">
        <v>97500000000</v>
      </c>
      <c r="O81" s="4">
        <v>2</v>
      </c>
      <c r="P81" s="4">
        <v>16</v>
      </c>
      <c r="Q81" s="4">
        <v>0</v>
      </c>
      <c r="R81" s="4">
        <v>1</v>
      </c>
      <c r="S81" s="4">
        <v>2</v>
      </c>
      <c r="T81" s="4">
        <v>15.5</v>
      </c>
      <c r="U81" s="4">
        <v>0</v>
      </c>
      <c r="V81" s="4">
        <v>1</v>
      </c>
      <c r="W81" s="4">
        <v>1</v>
      </c>
    </row>
    <row r="82" spans="1:27" s="4" customFormat="1" ht="15" customHeight="1" x14ac:dyDescent="0.55000000000000004">
      <c r="A82" s="14" t="s">
        <v>83</v>
      </c>
      <c r="B82" s="15">
        <v>2008</v>
      </c>
      <c r="C82" s="16" t="s">
        <v>84</v>
      </c>
      <c r="D82" s="17">
        <v>39789.821527777778</v>
      </c>
      <c r="E82" s="20" t="s">
        <v>85</v>
      </c>
      <c r="F82" s="4" t="s">
        <v>16</v>
      </c>
      <c r="G82" s="4">
        <v>4.03</v>
      </c>
      <c r="H82" s="4">
        <v>0</v>
      </c>
      <c r="I82" s="4">
        <v>0.25</v>
      </c>
      <c r="J82" s="4">
        <v>0</v>
      </c>
      <c r="K82" s="5">
        <v>203000000000</v>
      </c>
      <c r="L82" s="4">
        <v>0</v>
      </c>
      <c r="M82" s="5">
        <f>2*K82/3</f>
        <v>135333333333.33333</v>
      </c>
      <c r="N82" s="5">
        <f>2*K82</f>
        <v>406000000000</v>
      </c>
      <c r="O82" s="4">
        <v>2</v>
      </c>
      <c r="P82" s="4">
        <v>17</v>
      </c>
      <c r="Q82" s="4">
        <v>0</v>
      </c>
      <c r="R82" s="4">
        <v>2</v>
      </c>
      <c r="S82" s="4">
        <v>2</v>
      </c>
    </row>
    <row r="83" spans="1:27" s="8" customFormat="1" ht="15" customHeight="1" x14ac:dyDescent="0.55000000000000004">
      <c r="A83" s="14" t="s">
        <v>83</v>
      </c>
      <c r="B83" s="15">
        <v>2008</v>
      </c>
      <c r="C83" s="16" t="s">
        <v>84</v>
      </c>
      <c r="D83" s="17">
        <v>39789.821527777778</v>
      </c>
      <c r="E83" s="20" t="s">
        <v>85</v>
      </c>
      <c r="F83" s="9" t="s">
        <v>18</v>
      </c>
      <c r="G83" s="8">
        <v>4.03</v>
      </c>
      <c r="H83" s="8">
        <v>0</v>
      </c>
      <c r="I83" s="8">
        <v>0.25</v>
      </c>
      <c r="J83" s="8">
        <v>0</v>
      </c>
      <c r="K83" s="10">
        <v>203000000000</v>
      </c>
      <c r="L83" s="8">
        <v>0</v>
      </c>
      <c r="M83" s="10">
        <v>135333333333.33333</v>
      </c>
      <c r="N83" s="10">
        <v>406000000000</v>
      </c>
      <c r="O83" s="8">
        <v>2</v>
      </c>
      <c r="P83" s="8">
        <v>16.5</v>
      </c>
      <c r="Q83" s="8">
        <v>0</v>
      </c>
      <c r="R83" s="8">
        <v>1.5</v>
      </c>
      <c r="S83" s="8">
        <v>2</v>
      </c>
      <c r="T83" s="8">
        <v>15.5</v>
      </c>
      <c r="U83" s="8">
        <v>0</v>
      </c>
      <c r="V83" s="8">
        <v>1</v>
      </c>
      <c r="W83" s="8">
        <v>1</v>
      </c>
    </row>
    <row r="84" spans="1:27" s="4" customFormat="1" ht="83.05" customHeight="1" x14ac:dyDescent="0.4">
      <c r="F84" s="7" t="s">
        <v>17</v>
      </c>
      <c r="G84" s="34" t="s">
        <v>88</v>
      </c>
      <c r="H84" s="35"/>
      <c r="I84" s="35"/>
      <c r="J84" s="35"/>
      <c r="K84" s="36" t="s">
        <v>89</v>
      </c>
      <c r="L84" s="37"/>
      <c r="M84" s="37"/>
      <c r="N84" s="37"/>
      <c r="O84" s="37"/>
      <c r="P84" s="40"/>
      <c r="Q84" s="41"/>
      <c r="R84" s="41"/>
      <c r="S84" s="41"/>
      <c r="T84" s="34" t="s">
        <v>90</v>
      </c>
      <c r="U84" s="35"/>
      <c r="V84" s="35"/>
      <c r="W84" s="35"/>
      <c r="X84" s="35"/>
      <c r="Y84" s="35"/>
      <c r="Z84" s="35"/>
      <c r="AA84" s="35"/>
    </row>
    <row r="85" spans="1:27" s="26" customFormat="1" ht="15.75" customHeight="1" x14ac:dyDescent="0.4">
      <c r="F85" s="26" t="s">
        <v>119</v>
      </c>
      <c r="G85" s="26" t="s">
        <v>115</v>
      </c>
      <c r="H85" s="26" t="s">
        <v>115</v>
      </c>
      <c r="I85" s="26" t="s">
        <v>115</v>
      </c>
      <c r="J85" s="26" t="s">
        <v>115</v>
      </c>
      <c r="K85" s="26" t="s">
        <v>115</v>
      </c>
      <c r="L85" s="26" t="s">
        <v>115</v>
      </c>
      <c r="P85" s="26" t="s">
        <v>150</v>
      </c>
      <c r="R85" s="26" t="s">
        <v>115</v>
      </c>
      <c r="T85" s="26" t="s">
        <v>113</v>
      </c>
    </row>
    <row r="87" spans="1:27" s="4" customFormat="1" ht="15" customHeight="1" x14ac:dyDescent="0.55000000000000004">
      <c r="A87" s="14" t="s">
        <v>83</v>
      </c>
      <c r="B87" s="15">
        <v>2008</v>
      </c>
      <c r="C87" s="18" t="s">
        <v>86</v>
      </c>
      <c r="D87" s="17">
        <v>39789.989583333336</v>
      </c>
      <c r="E87" s="18" t="s">
        <v>87</v>
      </c>
      <c r="F87" s="18" t="s">
        <v>22</v>
      </c>
      <c r="G87" s="4">
        <v>908</v>
      </c>
      <c r="H87" s="4">
        <v>1</v>
      </c>
      <c r="I87" s="4">
        <v>1</v>
      </c>
      <c r="J87" s="4">
        <v>2</v>
      </c>
      <c r="K87" s="5">
        <v>965000000000</v>
      </c>
      <c r="L87" s="4">
        <v>1</v>
      </c>
      <c r="M87" s="5">
        <v>483000000000</v>
      </c>
      <c r="N87" s="5">
        <v>483000000000</v>
      </c>
      <c r="O87" s="4">
        <v>2</v>
      </c>
      <c r="P87" s="4">
        <v>12</v>
      </c>
      <c r="Q87" s="4">
        <v>1</v>
      </c>
      <c r="R87" s="4">
        <v>8</v>
      </c>
      <c r="S87" s="4">
        <v>1</v>
      </c>
    </row>
    <row r="88" spans="1:27" s="4" customFormat="1" ht="15" customHeight="1" x14ac:dyDescent="0.55000000000000004">
      <c r="A88" s="14" t="s">
        <v>83</v>
      </c>
      <c r="B88" s="15">
        <v>2008</v>
      </c>
      <c r="C88" s="16" t="s">
        <v>86</v>
      </c>
      <c r="D88" s="17">
        <v>39789.989583333336</v>
      </c>
      <c r="E88" s="20" t="s">
        <v>87</v>
      </c>
      <c r="F88" s="4" t="s">
        <v>16</v>
      </c>
      <c r="G88" s="4">
        <v>908</v>
      </c>
      <c r="H88" s="4">
        <v>0</v>
      </c>
      <c r="I88" s="4">
        <v>48</v>
      </c>
      <c r="J88" s="4">
        <v>2</v>
      </c>
      <c r="K88" s="5">
        <v>960000000000</v>
      </c>
      <c r="L88" s="4">
        <v>0</v>
      </c>
      <c r="M88" s="5">
        <v>640000000000</v>
      </c>
      <c r="N88" s="5">
        <v>1920000000000</v>
      </c>
      <c r="O88" s="4">
        <v>2</v>
      </c>
      <c r="P88" s="4">
        <v>6.7</v>
      </c>
      <c r="Q88" s="4">
        <v>0</v>
      </c>
      <c r="R88" s="4">
        <v>3.7</v>
      </c>
      <c r="S88" s="4">
        <v>1</v>
      </c>
    </row>
    <row r="89" spans="1:27" s="8" customFormat="1" ht="15" customHeight="1" x14ac:dyDescent="0.55000000000000004">
      <c r="A89" s="14" t="s">
        <v>83</v>
      </c>
      <c r="B89" s="15">
        <v>2008</v>
      </c>
      <c r="C89" s="16" t="s">
        <v>86</v>
      </c>
      <c r="D89" s="17">
        <v>39789.989583333336</v>
      </c>
      <c r="E89" s="20" t="s">
        <v>87</v>
      </c>
      <c r="F89" s="9" t="s">
        <v>18</v>
      </c>
      <c r="G89" s="8">
        <v>908</v>
      </c>
      <c r="H89" s="8">
        <v>0</v>
      </c>
      <c r="I89" s="8">
        <v>48</v>
      </c>
      <c r="J89" s="8">
        <v>2</v>
      </c>
      <c r="K89" s="10">
        <v>960000000000</v>
      </c>
      <c r="L89" s="8">
        <v>0</v>
      </c>
      <c r="M89" s="10">
        <v>640000000000</v>
      </c>
      <c r="N89" s="10">
        <v>1920000000000</v>
      </c>
      <c r="O89" s="8">
        <v>2</v>
      </c>
      <c r="P89" s="8">
        <v>6.7</v>
      </c>
      <c r="Q89" s="8">
        <v>1</v>
      </c>
      <c r="R89" s="8">
        <v>3.7</v>
      </c>
      <c r="S89" s="8">
        <v>1</v>
      </c>
    </row>
    <row r="90" spans="1:27" s="4" customFormat="1" ht="73.75" customHeight="1" x14ac:dyDescent="0.4">
      <c r="F90" s="7" t="s">
        <v>17</v>
      </c>
      <c r="G90" s="34" t="s">
        <v>91</v>
      </c>
      <c r="H90" s="35"/>
      <c r="I90" s="35"/>
      <c r="J90" s="35"/>
      <c r="K90" s="36" t="s">
        <v>92</v>
      </c>
      <c r="L90" s="37"/>
      <c r="M90" s="37"/>
      <c r="N90" s="37"/>
      <c r="O90" s="37"/>
      <c r="P90" s="40" t="s">
        <v>93</v>
      </c>
      <c r="Q90" s="41"/>
      <c r="R90" s="41"/>
      <c r="S90" s="41"/>
      <c r="T90" s="35"/>
      <c r="U90" s="35"/>
      <c r="V90" s="35"/>
      <c r="W90" s="35"/>
      <c r="X90" s="35"/>
      <c r="Y90" s="35"/>
      <c r="Z90" s="35"/>
      <c r="AA90" s="35"/>
    </row>
    <row r="91" spans="1:27" s="28" customFormat="1" ht="154" customHeight="1" x14ac:dyDescent="0.4">
      <c r="F91" s="28" t="s">
        <v>119</v>
      </c>
      <c r="G91" s="28" t="s">
        <v>115</v>
      </c>
      <c r="H91" s="28" t="s">
        <v>115</v>
      </c>
      <c r="I91" s="28" t="s">
        <v>151</v>
      </c>
      <c r="J91" s="28" t="s">
        <v>115</v>
      </c>
      <c r="K91" s="28" t="s">
        <v>113</v>
      </c>
      <c r="L91" s="28" t="s">
        <v>115</v>
      </c>
      <c r="P91" s="28" t="s">
        <v>153</v>
      </c>
      <c r="Q91" s="28" t="s">
        <v>152</v>
      </c>
      <c r="R91" s="28" t="s">
        <v>115</v>
      </c>
      <c r="S91" s="28" t="s">
        <v>115</v>
      </c>
    </row>
    <row r="93" spans="1:27" s="4" customFormat="1" ht="15" customHeight="1" x14ac:dyDescent="0.55000000000000004">
      <c r="A93" s="14" t="s">
        <v>97</v>
      </c>
      <c r="B93" s="15">
        <v>2010</v>
      </c>
      <c r="C93" s="16" t="s">
        <v>98</v>
      </c>
      <c r="D93" s="19" t="s">
        <v>99</v>
      </c>
      <c r="E93" s="18" t="s">
        <v>100</v>
      </c>
      <c r="F93" s="18" t="s">
        <v>22</v>
      </c>
      <c r="G93" s="19">
        <v>36</v>
      </c>
      <c r="H93" s="19">
        <v>2</v>
      </c>
      <c r="I93" s="19">
        <v>12</v>
      </c>
      <c r="J93" s="19">
        <v>2</v>
      </c>
      <c r="K93" s="21">
        <v>130000000000</v>
      </c>
      <c r="L93" s="19">
        <v>0</v>
      </c>
      <c r="M93" s="21">
        <v>30000000000</v>
      </c>
      <c r="N93" s="21">
        <v>30000000000</v>
      </c>
      <c r="O93" s="19">
        <v>0</v>
      </c>
      <c r="P93" s="4">
        <v>7.5</v>
      </c>
      <c r="Q93" s="4">
        <v>0</v>
      </c>
      <c r="R93" s="4">
        <v>2.5</v>
      </c>
      <c r="S93" s="4">
        <v>1</v>
      </c>
    </row>
    <row r="94" spans="1:27" s="4" customFormat="1" ht="15" customHeight="1" x14ac:dyDescent="0.55000000000000004">
      <c r="A94" s="14" t="s">
        <v>97</v>
      </c>
      <c r="B94" s="15">
        <v>2010</v>
      </c>
      <c r="C94" s="16" t="s">
        <v>98</v>
      </c>
      <c r="D94" s="19" t="s">
        <v>99</v>
      </c>
      <c r="E94" s="20" t="s">
        <v>100</v>
      </c>
      <c r="F94" s="4" t="s">
        <v>16</v>
      </c>
      <c r="G94" s="4">
        <v>71</v>
      </c>
      <c r="H94" s="4">
        <v>0</v>
      </c>
      <c r="I94" s="4">
        <v>12</v>
      </c>
      <c r="J94" s="4">
        <v>1</v>
      </c>
      <c r="K94" s="5">
        <v>130000000000</v>
      </c>
      <c r="L94" s="4">
        <v>0</v>
      </c>
      <c r="M94" s="5">
        <v>30000000000</v>
      </c>
      <c r="N94" s="5">
        <v>30000000000</v>
      </c>
      <c r="O94" s="4">
        <v>0</v>
      </c>
      <c r="P94" s="4">
        <v>5.7</v>
      </c>
      <c r="Q94" s="4">
        <v>0</v>
      </c>
      <c r="R94" s="4">
        <v>0.1</v>
      </c>
      <c r="S94" s="4">
        <v>0</v>
      </c>
      <c r="T94" s="4">
        <v>5</v>
      </c>
      <c r="U94" s="4">
        <v>0</v>
      </c>
      <c r="V94" s="4">
        <v>1</v>
      </c>
      <c r="W94" s="4">
        <v>1</v>
      </c>
    </row>
    <row r="95" spans="1:27" s="8" customFormat="1" ht="15" customHeight="1" x14ac:dyDescent="0.55000000000000004">
      <c r="A95" s="14" t="s">
        <v>97</v>
      </c>
      <c r="B95" s="15">
        <v>2010</v>
      </c>
      <c r="C95" s="16" t="s">
        <v>98</v>
      </c>
      <c r="D95" s="19" t="s">
        <v>99</v>
      </c>
      <c r="E95" s="20" t="s">
        <v>100</v>
      </c>
      <c r="F95" s="9" t="s">
        <v>18</v>
      </c>
      <c r="G95" s="8">
        <v>71</v>
      </c>
      <c r="H95" s="8">
        <v>1</v>
      </c>
      <c r="I95" s="8">
        <v>12</v>
      </c>
      <c r="J95" s="8">
        <v>1</v>
      </c>
      <c r="K95" s="10">
        <v>130000000000</v>
      </c>
      <c r="L95" s="8">
        <v>0</v>
      </c>
      <c r="M95" s="10">
        <v>30000000000</v>
      </c>
      <c r="N95" s="10">
        <v>30000000000</v>
      </c>
      <c r="O95" s="8">
        <v>0</v>
      </c>
      <c r="P95" s="8">
        <v>5.7</v>
      </c>
      <c r="Q95" s="8">
        <v>0</v>
      </c>
      <c r="R95" s="8">
        <v>0.6</v>
      </c>
      <c r="S95" s="8">
        <v>1</v>
      </c>
      <c r="T95" s="8">
        <v>5</v>
      </c>
      <c r="U95" s="8">
        <v>0</v>
      </c>
      <c r="V95" s="8">
        <v>1</v>
      </c>
      <c r="W95" s="8">
        <v>1</v>
      </c>
    </row>
    <row r="96" spans="1:27" s="4" customFormat="1" ht="91" customHeight="1" x14ac:dyDescent="0.4">
      <c r="F96" s="7" t="s">
        <v>17</v>
      </c>
      <c r="G96" s="34" t="s">
        <v>107</v>
      </c>
      <c r="H96" s="35"/>
      <c r="I96" s="35"/>
      <c r="J96" s="35"/>
      <c r="K96" s="36"/>
      <c r="L96" s="37"/>
      <c r="M96" s="37"/>
      <c r="N96" s="37"/>
      <c r="O96" s="37"/>
      <c r="P96" s="40" t="s">
        <v>108</v>
      </c>
      <c r="Q96" s="41"/>
      <c r="R96" s="41"/>
      <c r="S96" s="41"/>
      <c r="T96" s="34" t="s">
        <v>110</v>
      </c>
      <c r="U96" s="35"/>
      <c r="V96" s="35"/>
      <c r="W96" s="35"/>
      <c r="X96" s="35"/>
      <c r="Y96" s="35"/>
      <c r="Z96" s="35"/>
      <c r="AA96" s="35"/>
    </row>
    <row r="97" spans="1:27" s="28" customFormat="1" ht="202" customHeight="1" x14ac:dyDescent="0.4">
      <c r="F97" s="28" t="s">
        <v>119</v>
      </c>
      <c r="G97" s="28" t="s">
        <v>154</v>
      </c>
      <c r="H97" s="28" t="s">
        <v>159</v>
      </c>
      <c r="J97" s="28" t="s">
        <v>155</v>
      </c>
      <c r="P97" s="28" t="s">
        <v>156</v>
      </c>
      <c r="R97" s="28" t="s">
        <v>157</v>
      </c>
      <c r="S97" s="28" t="s">
        <v>115</v>
      </c>
      <c r="T97" s="28" t="s">
        <v>115</v>
      </c>
      <c r="U97" s="28" t="s">
        <v>115</v>
      </c>
      <c r="V97" s="28" t="s">
        <v>115</v>
      </c>
      <c r="W97" s="28" t="s">
        <v>115</v>
      </c>
    </row>
    <row r="99" spans="1:27" s="4" customFormat="1" ht="15" customHeight="1" x14ac:dyDescent="0.55000000000000004">
      <c r="A99" s="14" t="s">
        <v>97</v>
      </c>
      <c r="B99" s="15">
        <v>2010</v>
      </c>
      <c r="C99" s="16">
        <v>43938</v>
      </c>
      <c r="D99" s="19" t="s">
        <v>101</v>
      </c>
      <c r="E99" s="18" t="s">
        <v>102</v>
      </c>
      <c r="F99" s="18" t="s">
        <v>22</v>
      </c>
      <c r="G99" s="4">
        <v>24</v>
      </c>
      <c r="H99" s="4">
        <v>2</v>
      </c>
      <c r="I99" s="4">
        <v>12</v>
      </c>
      <c r="J99" s="4">
        <v>2</v>
      </c>
      <c r="K99" s="5">
        <v>40000000000</v>
      </c>
      <c r="L99" s="4">
        <v>0</v>
      </c>
      <c r="M99" s="5">
        <v>10000000000</v>
      </c>
      <c r="N99" s="5">
        <v>10000000000</v>
      </c>
      <c r="O99" s="4">
        <v>0</v>
      </c>
      <c r="P99" s="4">
        <v>6.5</v>
      </c>
      <c r="Q99" s="4">
        <v>0</v>
      </c>
      <c r="R99" s="4">
        <v>0.5</v>
      </c>
      <c r="S99" s="4">
        <v>1</v>
      </c>
    </row>
    <row r="100" spans="1:27" s="4" customFormat="1" ht="15" customHeight="1" x14ac:dyDescent="0.55000000000000004">
      <c r="A100" s="14" t="s">
        <v>97</v>
      </c>
      <c r="B100" s="15">
        <v>2010</v>
      </c>
      <c r="C100" s="16">
        <v>43938</v>
      </c>
      <c r="D100" s="19" t="s">
        <v>101</v>
      </c>
      <c r="E100" s="20" t="s">
        <v>102</v>
      </c>
      <c r="F100" s="4" t="s">
        <v>16</v>
      </c>
      <c r="G100" s="4">
        <v>30</v>
      </c>
      <c r="H100" s="4">
        <v>1</v>
      </c>
      <c r="I100" s="4">
        <v>12.4</v>
      </c>
      <c r="J100" s="4">
        <v>1</v>
      </c>
      <c r="K100" s="5">
        <v>40000000000</v>
      </c>
      <c r="L100" s="4">
        <v>0</v>
      </c>
      <c r="M100" s="5">
        <v>10000000000</v>
      </c>
      <c r="N100" s="5">
        <v>10000000000</v>
      </c>
      <c r="O100" s="4">
        <v>0</v>
      </c>
      <c r="P100" s="4">
        <v>5.6</v>
      </c>
      <c r="Q100" s="4">
        <v>0</v>
      </c>
      <c r="R100" s="4">
        <v>0.3</v>
      </c>
      <c r="S100" s="4">
        <v>0</v>
      </c>
      <c r="T100" s="4">
        <v>4.5</v>
      </c>
      <c r="U100" s="4">
        <v>0</v>
      </c>
      <c r="V100" s="4">
        <v>0.5</v>
      </c>
      <c r="W100" s="4">
        <v>1</v>
      </c>
    </row>
    <row r="101" spans="1:27" s="8" customFormat="1" ht="15" customHeight="1" x14ac:dyDescent="0.55000000000000004">
      <c r="A101" s="14" t="s">
        <v>97</v>
      </c>
      <c r="B101" s="15">
        <v>2010</v>
      </c>
      <c r="C101" s="16">
        <v>43938</v>
      </c>
      <c r="D101" s="19" t="s">
        <v>101</v>
      </c>
      <c r="E101" s="20" t="s">
        <v>102</v>
      </c>
      <c r="F101" s="9" t="s">
        <v>18</v>
      </c>
      <c r="G101" s="8">
        <v>30</v>
      </c>
      <c r="H101" s="8">
        <v>1</v>
      </c>
      <c r="I101" s="8">
        <v>12</v>
      </c>
      <c r="J101" s="8">
        <v>2</v>
      </c>
      <c r="K101" s="10">
        <v>40000000000</v>
      </c>
      <c r="L101" s="8">
        <v>0</v>
      </c>
      <c r="M101" s="10">
        <v>10000000000</v>
      </c>
      <c r="N101" s="10">
        <v>10000000000</v>
      </c>
      <c r="O101" s="8">
        <v>0</v>
      </c>
      <c r="P101" s="8">
        <v>5.6</v>
      </c>
      <c r="Q101" s="8">
        <v>0</v>
      </c>
      <c r="R101" s="8">
        <v>0.6</v>
      </c>
      <c r="S101" s="8">
        <v>1</v>
      </c>
      <c r="T101" s="8">
        <v>4.5</v>
      </c>
      <c r="U101" s="8">
        <v>0</v>
      </c>
      <c r="V101" s="8">
        <v>0.5</v>
      </c>
      <c r="W101" s="8">
        <v>1</v>
      </c>
    </row>
    <row r="102" spans="1:27" s="4" customFormat="1" ht="73.75" customHeight="1" x14ac:dyDescent="0.4">
      <c r="F102" s="7" t="s">
        <v>17</v>
      </c>
      <c r="G102" s="34" t="s">
        <v>106</v>
      </c>
      <c r="H102" s="35"/>
      <c r="I102" s="35"/>
      <c r="J102" s="35"/>
      <c r="K102" s="36"/>
      <c r="L102" s="37"/>
      <c r="M102" s="37"/>
      <c r="N102" s="37"/>
      <c r="O102" s="37"/>
      <c r="P102" s="40" t="s">
        <v>109</v>
      </c>
      <c r="Q102" s="41"/>
      <c r="R102" s="41"/>
      <c r="S102" s="41"/>
      <c r="T102" s="34" t="s">
        <v>111</v>
      </c>
      <c r="U102" s="35"/>
      <c r="V102" s="35"/>
      <c r="W102" s="35"/>
      <c r="X102" s="35"/>
      <c r="Y102" s="35"/>
      <c r="Z102" s="35"/>
      <c r="AA102" s="35"/>
    </row>
    <row r="103" spans="1:27" s="28" customFormat="1" ht="91" customHeight="1" x14ac:dyDescent="0.4">
      <c r="F103" s="28" t="s">
        <v>119</v>
      </c>
      <c r="G103" s="28" t="s">
        <v>158</v>
      </c>
      <c r="H103" s="28" t="s">
        <v>160</v>
      </c>
      <c r="I103" s="28" t="s">
        <v>115</v>
      </c>
      <c r="J103" s="28" t="s">
        <v>115</v>
      </c>
      <c r="K103" s="28" t="s">
        <v>115</v>
      </c>
      <c r="P103" s="28" t="s">
        <v>161</v>
      </c>
      <c r="R103" s="28" t="s">
        <v>162</v>
      </c>
      <c r="S103" s="28" t="s">
        <v>115</v>
      </c>
      <c r="T103" s="28" t="s">
        <v>115</v>
      </c>
      <c r="U103" s="28" t="s">
        <v>115</v>
      </c>
      <c r="V103" s="28" t="s">
        <v>115</v>
      </c>
      <c r="W103" s="28" t="s">
        <v>115</v>
      </c>
    </row>
    <row r="105" spans="1:27" s="4" customFormat="1" ht="15" customHeight="1" x14ac:dyDescent="0.55000000000000004">
      <c r="A105" s="14" t="s">
        <v>97</v>
      </c>
      <c r="B105" s="15">
        <v>2010</v>
      </c>
      <c r="C105" s="16" t="s">
        <v>103</v>
      </c>
      <c r="D105" s="19" t="s">
        <v>104</v>
      </c>
      <c r="E105" s="18" t="s">
        <v>105</v>
      </c>
      <c r="F105" s="18" t="s">
        <v>22</v>
      </c>
      <c r="K105" s="5"/>
      <c r="M105" s="5"/>
      <c r="N105" s="5"/>
    </row>
    <row r="106" spans="1:27" s="4" customFormat="1" ht="15" customHeight="1" x14ac:dyDescent="0.55000000000000004">
      <c r="A106" s="14" t="s">
        <v>97</v>
      </c>
      <c r="B106" s="15">
        <v>2010</v>
      </c>
      <c r="C106" s="16" t="s">
        <v>103</v>
      </c>
      <c r="D106" s="19" t="s">
        <v>104</v>
      </c>
      <c r="E106" s="20" t="s">
        <v>105</v>
      </c>
      <c r="F106" s="4" t="s">
        <v>16</v>
      </c>
      <c r="G106" s="4">
        <v>822</v>
      </c>
      <c r="H106" s="4">
        <v>0</v>
      </c>
      <c r="I106" s="4">
        <v>12.4</v>
      </c>
      <c r="J106" s="4">
        <v>1</v>
      </c>
      <c r="K106" s="5">
        <v>255000000000</v>
      </c>
      <c r="L106" s="4">
        <v>0</v>
      </c>
      <c r="M106" s="5">
        <v>127000000000</v>
      </c>
      <c r="N106" s="5">
        <v>127000000000</v>
      </c>
      <c r="O106" s="4">
        <v>0</v>
      </c>
      <c r="P106" s="4">
        <v>4.5999999999999996</v>
      </c>
      <c r="Q106" s="4">
        <v>0</v>
      </c>
      <c r="R106" s="4">
        <v>0.2</v>
      </c>
      <c r="S106" s="4">
        <v>0</v>
      </c>
      <c r="T106" s="4">
        <v>5.5</v>
      </c>
      <c r="U106" s="4">
        <v>0</v>
      </c>
      <c r="V106" s="4">
        <v>1.5</v>
      </c>
      <c r="W106" s="4">
        <v>1</v>
      </c>
      <c r="X106" s="4">
        <v>5.5</v>
      </c>
      <c r="Y106" s="4">
        <v>0</v>
      </c>
      <c r="Z106" s="4">
        <v>1.5</v>
      </c>
      <c r="AA106" s="4">
        <v>1</v>
      </c>
    </row>
    <row r="107" spans="1:27" s="8" customFormat="1" ht="15" customHeight="1" x14ac:dyDescent="0.55000000000000004">
      <c r="A107" s="14" t="s">
        <v>97</v>
      </c>
      <c r="B107" s="15">
        <v>2010</v>
      </c>
      <c r="C107" s="16" t="s">
        <v>103</v>
      </c>
      <c r="D107" s="19" t="s">
        <v>104</v>
      </c>
      <c r="E107" s="20" t="s">
        <v>105</v>
      </c>
      <c r="F107" s="9" t="s">
        <v>18</v>
      </c>
      <c r="G107" s="8">
        <v>822</v>
      </c>
      <c r="H107" s="8">
        <v>0</v>
      </c>
      <c r="I107" s="8">
        <v>12.4</v>
      </c>
      <c r="J107" s="8">
        <v>1</v>
      </c>
      <c r="K107" s="10">
        <v>255000000000</v>
      </c>
      <c r="L107" s="8">
        <v>0</v>
      </c>
      <c r="M107" s="10">
        <v>127000000000</v>
      </c>
      <c r="N107" s="10">
        <v>127000000000</v>
      </c>
      <c r="O107" s="8">
        <v>0</v>
      </c>
      <c r="P107" s="8">
        <v>4.5999999999999996</v>
      </c>
      <c r="Q107" s="8">
        <v>0</v>
      </c>
      <c r="R107" s="8">
        <v>0.5</v>
      </c>
      <c r="S107" s="8">
        <v>0</v>
      </c>
      <c r="T107" s="8">
        <v>5.5</v>
      </c>
      <c r="U107" s="8">
        <v>0</v>
      </c>
      <c r="V107" s="8">
        <v>1.5</v>
      </c>
      <c r="W107" s="8">
        <v>1</v>
      </c>
      <c r="X107" s="8">
        <v>5.5</v>
      </c>
      <c r="Y107" s="8">
        <v>0</v>
      </c>
      <c r="Z107" s="8">
        <v>1.5</v>
      </c>
      <c r="AA107" s="8">
        <v>1</v>
      </c>
    </row>
    <row r="108" spans="1:27" s="4" customFormat="1" ht="25" customHeight="1" x14ac:dyDescent="0.4">
      <c r="F108" s="7" t="s">
        <v>17</v>
      </c>
      <c r="G108" s="34"/>
      <c r="H108" s="35"/>
      <c r="I108" s="35"/>
      <c r="J108" s="35"/>
      <c r="K108" s="36"/>
      <c r="L108" s="37"/>
      <c r="M108" s="37"/>
      <c r="N108" s="37"/>
      <c r="O108" s="37"/>
      <c r="P108" s="40"/>
      <c r="Q108" s="41"/>
      <c r="R108" s="41"/>
      <c r="S108" s="41"/>
      <c r="T108" s="35"/>
      <c r="U108" s="35"/>
      <c r="V108" s="35"/>
      <c r="W108" s="35"/>
      <c r="X108" s="35"/>
      <c r="Y108" s="35"/>
      <c r="Z108" s="35"/>
      <c r="AA108" s="35"/>
    </row>
    <row r="109" spans="1:27" s="26" customFormat="1" ht="15.75" customHeight="1" x14ac:dyDescent="0.4">
      <c r="F109" s="26" t="s">
        <v>119</v>
      </c>
      <c r="G109" s="26" t="s">
        <v>165</v>
      </c>
      <c r="P109" s="26" t="s">
        <v>163</v>
      </c>
      <c r="R109" s="26" t="s">
        <v>164</v>
      </c>
    </row>
    <row r="111" spans="1:27" s="4" customFormat="1" ht="15" customHeight="1" x14ac:dyDescent="0.55000000000000004">
      <c r="A111" s="14" t="s">
        <v>94</v>
      </c>
      <c r="B111" s="15">
        <v>2003</v>
      </c>
      <c r="C111" s="16" t="s">
        <v>95</v>
      </c>
      <c r="D111" s="19" t="s">
        <v>173</v>
      </c>
      <c r="E111" s="18" t="s">
        <v>96</v>
      </c>
      <c r="F111" s="18" t="s">
        <v>22</v>
      </c>
      <c r="K111" s="5"/>
      <c r="M111" s="5"/>
      <c r="N111" s="5"/>
    </row>
    <row r="112" spans="1:27" s="4" customFormat="1" ht="15" customHeight="1" x14ac:dyDescent="0.55000000000000004">
      <c r="A112" s="14" t="s">
        <v>94</v>
      </c>
      <c r="B112" s="15">
        <v>2003</v>
      </c>
      <c r="C112" s="16" t="s">
        <v>95</v>
      </c>
      <c r="D112" s="19" t="s">
        <v>173</v>
      </c>
      <c r="E112" s="20" t="s">
        <v>96</v>
      </c>
      <c r="F112" s="4" t="s">
        <v>16</v>
      </c>
      <c r="G112" s="4">
        <v>47</v>
      </c>
      <c r="H112" s="4">
        <v>1</v>
      </c>
      <c r="I112" s="4">
        <v>7.5</v>
      </c>
      <c r="J112" s="4">
        <v>1</v>
      </c>
      <c r="K112" s="5">
        <v>9250000000</v>
      </c>
      <c r="L112" s="4">
        <v>0</v>
      </c>
      <c r="M112" s="5">
        <v>6170000000</v>
      </c>
      <c r="N112" s="5">
        <v>18500000000</v>
      </c>
      <c r="O112" s="4">
        <v>2</v>
      </c>
      <c r="P112" s="4">
        <v>2.5</v>
      </c>
      <c r="Q112" s="4">
        <v>0</v>
      </c>
      <c r="R112" s="4">
        <v>1.5</v>
      </c>
      <c r="S112" s="4">
        <v>2</v>
      </c>
    </row>
    <row r="113" spans="1:27" s="8" customFormat="1" ht="15" customHeight="1" x14ac:dyDescent="0.55000000000000004">
      <c r="A113" s="14" t="s">
        <v>94</v>
      </c>
      <c r="B113" s="15">
        <v>2003</v>
      </c>
      <c r="C113" s="16" t="s">
        <v>95</v>
      </c>
      <c r="D113" s="19" t="s">
        <v>173</v>
      </c>
      <c r="E113" s="20" t="s">
        <v>96</v>
      </c>
      <c r="F113" s="9" t="s">
        <v>18</v>
      </c>
      <c r="G113" s="8">
        <v>48</v>
      </c>
      <c r="H113" s="8">
        <v>1</v>
      </c>
      <c r="I113" s="8">
        <v>7.5</v>
      </c>
      <c r="J113" s="8">
        <v>1</v>
      </c>
      <c r="K113" s="10">
        <v>9250000000</v>
      </c>
      <c r="L113" s="8">
        <v>0</v>
      </c>
      <c r="M113" s="10">
        <v>6170000000</v>
      </c>
      <c r="N113" s="10">
        <v>18500000000</v>
      </c>
      <c r="O113" s="8">
        <v>2</v>
      </c>
      <c r="P113" s="8">
        <v>2.5</v>
      </c>
      <c r="Q113" s="8">
        <v>0</v>
      </c>
      <c r="R113" s="8">
        <v>1.5</v>
      </c>
      <c r="S113" s="8">
        <v>2</v>
      </c>
    </row>
    <row r="114" spans="1:27" s="4" customFormat="1" ht="73.75" customHeight="1" x14ac:dyDescent="0.4">
      <c r="F114" s="7" t="s">
        <v>17</v>
      </c>
      <c r="G114" s="34"/>
      <c r="H114" s="35"/>
      <c r="I114" s="35"/>
      <c r="J114" s="35"/>
      <c r="K114" s="36"/>
      <c r="L114" s="37"/>
      <c r="M114" s="37"/>
      <c r="N114" s="37"/>
      <c r="O114" s="37"/>
      <c r="P114" s="40"/>
      <c r="Q114" s="41"/>
      <c r="R114" s="41"/>
      <c r="S114" s="41"/>
      <c r="T114" s="35"/>
      <c r="U114" s="35"/>
      <c r="V114" s="35"/>
      <c r="W114" s="35"/>
      <c r="X114" s="35"/>
      <c r="Y114" s="35"/>
      <c r="Z114" s="35"/>
      <c r="AA114" s="35"/>
    </row>
    <row r="115" spans="1:27" s="26" customFormat="1" ht="15.75" customHeight="1" x14ac:dyDescent="0.4">
      <c r="D115" s="26" t="s">
        <v>166</v>
      </c>
      <c r="F115" s="26" t="s">
        <v>119</v>
      </c>
      <c r="G115" s="26" t="s">
        <v>171</v>
      </c>
      <c r="K115" s="26" t="s">
        <v>115</v>
      </c>
      <c r="L115" s="26" t="s">
        <v>115</v>
      </c>
      <c r="P115" s="26" t="s">
        <v>115</v>
      </c>
      <c r="Q115" s="26" t="s">
        <v>115</v>
      </c>
      <c r="R115" s="26" t="s">
        <v>115</v>
      </c>
      <c r="S115" s="26" t="s">
        <v>115</v>
      </c>
    </row>
    <row r="118" spans="1:27" ht="15.75" customHeight="1" x14ac:dyDescent="0.4">
      <c r="G118" s="27" t="s">
        <v>172</v>
      </c>
    </row>
    <row r="119" spans="1:27" ht="15.75" customHeight="1" x14ac:dyDescent="0.4">
      <c r="G119" s="27" t="s">
        <v>170</v>
      </c>
    </row>
    <row r="120" spans="1:27" ht="15.75" customHeight="1" x14ac:dyDescent="0.4">
      <c r="G120" s="27"/>
      <c r="H120" s="12"/>
    </row>
    <row r="121" spans="1:27" ht="15.75" customHeight="1" x14ac:dyDescent="0.4">
      <c r="G121" s="27" t="s">
        <v>168</v>
      </c>
      <c r="H121" s="30" t="s">
        <v>169</v>
      </c>
      <c r="I121" s="27" t="s">
        <v>167</v>
      </c>
    </row>
    <row r="122" spans="1:27" ht="15.75" customHeight="1" x14ac:dyDescent="0.4">
      <c r="G122" s="29">
        <v>3700000</v>
      </c>
      <c r="H122" s="5">
        <v>2500</v>
      </c>
      <c r="I122" s="29">
        <f>G122*H122</f>
        <v>9250000000</v>
      </c>
    </row>
  </sheetData>
  <mergeCells count="101">
    <mergeCell ref="G108:J108"/>
    <mergeCell ref="K108:O108"/>
    <mergeCell ref="P108:S108"/>
    <mergeCell ref="T108:W108"/>
    <mergeCell ref="X108:AA108"/>
    <mergeCell ref="G114:J114"/>
    <mergeCell ref="K114:O114"/>
    <mergeCell ref="P114:S114"/>
    <mergeCell ref="T114:W114"/>
    <mergeCell ref="X114:AA114"/>
    <mergeCell ref="G96:J96"/>
    <mergeCell ref="K96:O96"/>
    <mergeCell ref="P96:S96"/>
    <mergeCell ref="T96:W96"/>
    <mergeCell ref="X96:AA96"/>
    <mergeCell ref="G102:J102"/>
    <mergeCell ref="K102:O102"/>
    <mergeCell ref="P102:S102"/>
    <mergeCell ref="T102:W102"/>
    <mergeCell ref="X102:AA102"/>
    <mergeCell ref="G84:J84"/>
    <mergeCell ref="K84:O84"/>
    <mergeCell ref="P84:S84"/>
    <mergeCell ref="T84:W84"/>
    <mergeCell ref="X84:AA84"/>
    <mergeCell ref="G90:J90"/>
    <mergeCell ref="K90:O90"/>
    <mergeCell ref="P90:S90"/>
    <mergeCell ref="T90:W90"/>
    <mergeCell ref="X90:AA90"/>
    <mergeCell ref="G72:J72"/>
    <mergeCell ref="K72:O72"/>
    <mergeCell ref="P72:S72"/>
    <mergeCell ref="T72:W72"/>
    <mergeCell ref="X72:AA72"/>
    <mergeCell ref="G78:J78"/>
    <mergeCell ref="K78:O78"/>
    <mergeCell ref="P78:S78"/>
    <mergeCell ref="T78:W78"/>
    <mergeCell ref="X78:AA78"/>
    <mergeCell ref="G60:J60"/>
    <mergeCell ref="K60:O60"/>
    <mergeCell ref="P60:S60"/>
    <mergeCell ref="T60:W60"/>
    <mergeCell ref="X60:AA60"/>
    <mergeCell ref="G66:J66"/>
    <mergeCell ref="K66:O66"/>
    <mergeCell ref="P66:S66"/>
    <mergeCell ref="T66:W66"/>
    <mergeCell ref="X66:AA66"/>
    <mergeCell ref="G6:J6"/>
    <mergeCell ref="K6:O6"/>
    <mergeCell ref="P6:S6"/>
    <mergeCell ref="T6:W6"/>
    <mergeCell ref="X6:AA6"/>
    <mergeCell ref="G1:J1"/>
    <mergeCell ref="K1:O1"/>
    <mergeCell ref="P1:S1"/>
    <mergeCell ref="T1:W1"/>
    <mergeCell ref="X1:AA1"/>
    <mergeCell ref="G19:J19"/>
    <mergeCell ref="K19:O19"/>
    <mergeCell ref="P19:S19"/>
    <mergeCell ref="T19:W19"/>
    <mergeCell ref="X19:AA19"/>
    <mergeCell ref="G13:J13"/>
    <mergeCell ref="K13:O13"/>
    <mergeCell ref="P13:S13"/>
    <mergeCell ref="T13:W13"/>
    <mergeCell ref="X13:AA13"/>
    <mergeCell ref="G31:J31"/>
    <mergeCell ref="K31:O31"/>
    <mergeCell ref="P31:S31"/>
    <mergeCell ref="T31:W31"/>
    <mergeCell ref="X31:AA31"/>
    <mergeCell ref="G25:J25"/>
    <mergeCell ref="K25:O25"/>
    <mergeCell ref="P25:S25"/>
    <mergeCell ref="T25:W25"/>
    <mergeCell ref="X25:AA25"/>
    <mergeCell ref="P55:Q55"/>
    <mergeCell ref="G43:J43"/>
    <mergeCell ref="K43:O43"/>
    <mergeCell ref="P37:S37"/>
    <mergeCell ref="T43:W43"/>
    <mergeCell ref="X43:AA43"/>
    <mergeCell ref="P43:S43"/>
    <mergeCell ref="G37:J37"/>
    <mergeCell ref="K37:O37"/>
    <mergeCell ref="T37:W37"/>
    <mergeCell ref="X37:AA37"/>
    <mergeCell ref="G49:J49"/>
    <mergeCell ref="K49:O49"/>
    <mergeCell ref="P49:S49"/>
    <mergeCell ref="T49:W49"/>
    <mergeCell ref="X49:AA49"/>
    <mergeCell ref="G54:J54"/>
    <mergeCell ref="K54:O54"/>
    <mergeCell ref="P54:S54"/>
    <mergeCell ref="T54:W54"/>
    <mergeCell ref="X54:AA5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2020-04-30T09:11:34Z</dcterms:modified>
</cp:coreProperties>
</file>