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7944"/>
  </bookViews>
  <sheets>
    <sheet name="sheet1" sheetId="1" r:id="rId1"/>
  </sheets>
  <calcPr calcId="162913"/>
</workbook>
</file>

<file path=xl/calcChain.xml><?xml version="1.0" encoding="utf-8"?>
<calcChain xmlns="http://schemas.openxmlformats.org/spreadsheetml/2006/main">
  <c r="N30" i="1" l="1"/>
  <c r="M30" i="1"/>
</calcChain>
</file>

<file path=xl/sharedStrings.xml><?xml version="1.0" encoding="utf-8"?>
<sst xmlns="http://schemas.openxmlformats.org/spreadsheetml/2006/main" count="106" uniqueCount="50">
  <si>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</si>
  <si>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</si>
  <si>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</si>
  <si>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</si>
  <si>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</si>
  <si>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</si>
  <si>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</si>
  <si>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</si>
  <si>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</si>
  <si>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</si>
  <si>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</si>
  <si>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</si>
  <si>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</si>
  <si>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</si>
  <si>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</si>
  <si>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</si>
  <si>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</si>
  <si>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Cerro Negro</t>
  </si>
  <si>
    <t>October-December</t>
  </si>
  <si>
    <t>CNG1968_01</t>
  </si>
  <si>
    <t>Samantha Engwell</t>
  </si>
  <si>
    <t>CNG1971_01</t>
  </si>
  <si>
    <t>CNG1992_01</t>
  </si>
  <si>
    <t>CNG1995_01</t>
  </si>
  <si>
    <t>CNG1999_01</t>
  </si>
  <si>
    <t>25/10/1968 03:00:00</t>
  </si>
  <si>
    <t>29/11/1995 06:00:00</t>
  </si>
  <si>
    <t>Comments</t>
  </si>
  <si>
    <t>Proposed consensual value</t>
  </si>
  <si>
    <t>Ngauruhoe</t>
  </si>
  <si>
    <t>19/02/1975 00:00:00</t>
  </si>
  <si>
    <t>NGA1975_01</t>
  </si>
  <si>
    <t>I feel like the 42 days (1008 hours) fall duration reported in Hills et al should be considered an upper estimate? First because it's fall duration, not the duration during which the vent emitted ash, and second because that eruption was not completely continuous? I initially considered a 10 days uncertainty which may be exagerated looking at yours; I now propose 2 days</t>
  </si>
  <si>
    <t>As above, I used the most recent volume estimates by Sulpizio, but adjusted the upper uncertainty to match the estimate you found in Rose et al. (both Supizio's one and Hills's one are lower; note that I believe that Hills provides DRE values, not bulk)</t>
  </si>
  <si>
    <r>
      <t xml:space="preserve">I found other volume estimates in Sulpizio (2001, doi:10.1016/j.jvolgeores.2005.03.001) of 0.01-0.015 km3 and use 0.0125km3 and 0.01km3 for the best estimate and lower bound respectively. I modified the upper end uncertainty to encompass the value you found in Rose et al. There is definitly some interpretation involved but with 3 different volume estimate I think a flag 1 is ok for uncertainty? </t>
    </r>
    <r>
      <rPr>
        <sz val="10"/>
        <color rgb="FFFF0000"/>
        <rFont val="Arial"/>
        <family val="2"/>
      </rPr>
      <t>I agree with the uncertainty flag, I am also happy with the chnage in the volumes given Rose is not explicit about methodology</t>
    </r>
  </si>
  <si>
    <r>
      <t>I found additional height estimates in the GVP bulletin and in Viramonte and DI Scala 1969, with maximum height reported of 4.8km asl but most heights found below 2.3km asl. The minimum height reported was 1km, which I interpreted as avl (i.e. 1.63km asl) but I agree with you that it may be asl. I propose 2.3 as the best estimate and an uncertainty of 1.3 to cover the lowest height of 1km found.</t>
    </r>
    <r>
      <rPr>
        <sz val="10"/>
        <color rgb="FFFF0000"/>
        <rFont val="Arial"/>
        <family val="2"/>
      </rPr>
      <t xml:space="preserve"> Happy with this.</t>
    </r>
  </si>
  <si>
    <r>
      <t xml:space="preserve">As above, I feel like the fall duration from Hills should be considered an upper estimate? And as the eruption starts at 10 on the first day the 7-day fall duration is most likely 158 hours at most rather than 168? I aligned my uncertainty estimate with yours and took the best estimate to have a max duration of 158 hours. </t>
    </r>
    <r>
      <rPr>
        <sz val="10"/>
        <color rgb="FFFF0000"/>
        <rFont val="Arial"/>
        <family val="2"/>
      </rPr>
      <t>So tricky, isn't it? I am happy with reducing as it is still within the uncetainty</t>
    </r>
  </si>
  <si>
    <r>
      <t xml:space="preserve">We essentially agree on the best estimate. Given the relatively old and likely visual observation on plume height (and often unclear whether given avl or asl), I feel like a 1 km uncertainty on a 6km plume may be a bit low? The highest estimate I found was 10km, the lowest one 6 with most estimates around 6-7. We have at least a few different values from papers+GVP so I feel like flag 1 for uncertainty is ok? </t>
    </r>
    <r>
      <rPr>
        <sz val="10"/>
        <color rgb="FFFF0000"/>
        <rFont val="Arial"/>
        <family val="2"/>
      </rPr>
      <t>Happy with the uncertainty flag, but have upped the uncertainty as I think if this is the range found, we should follow this</t>
    </r>
  </si>
  <si>
    <r>
      <t xml:space="preserve">My estimate+uncertainty covers most of your ranged so I kept it. Hills report a fall duration of 0.7 days, but here this contradicts GVP bulletin which mention significant activity/ash fall until at least 2 days after the start time I found. Thus, I took the Hills estimate as the lowest possible value and the one based on GVP as the highest possible value. </t>
    </r>
    <r>
      <rPr>
        <sz val="10"/>
        <color rgb="FFFF0000"/>
        <rFont val="Arial"/>
        <family val="2"/>
      </rPr>
      <t>Does this reasoning contradict used for the decisions above? I think it's ok as within uncertainty, but this is certainly an interesting thought experiment.</t>
    </r>
  </si>
  <si>
    <r>
      <t>The volume of this eruption has been more rigorously re-estimated, including uncertainties related to thinning trend integration, in Bonadonna and Costa (2012). That's the values I mostly used and the plausible range encompass your best estimate (from Hills), so I kept my values.</t>
    </r>
    <r>
      <rPr>
        <sz val="10"/>
        <color rgb="FFFF0000"/>
        <rFont val="Arial"/>
        <family val="2"/>
      </rPr>
      <t>I would be hesitant to use the estimate from the Weibull methodology as the final estmiate. In my experience, the Weibull method often over estimates volume significantly. The volumes for the other methods in this paper given volumes of 2 - 3 106m3. I'd be happy using 3 x 10^6 m3, but think 4.5 is too much -- not sure which one you used?</t>
    </r>
  </si>
  <si>
    <r>
      <t xml:space="preserve">We essentially agree; I kept my uncertainty estimate to be on the safe side. In Hills et al and GVP bulletin, estimates range from 3 to 7.5 (with often confusion on asl/avl), so a 2km uncertainty sounds fair, as well as a flag 1 for uncertainty? </t>
    </r>
    <r>
      <rPr>
        <sz val="10"/>
        <color rgb="FFFF0000"/>
        <rFont val="Arial"/>
        <family val="2"/>
      </rPr>
      <t>Happy with these, I would always go towards higher uncertainties</t>
    </r>
  </si>
  <si>
    <r>
      <t xml:space="preserve">I believe that the estimate you provide is the total volume quoted in the Hills et al. abstract, which includes lava flows. So I mostly kept my estimates. My best estimate correspond to their value for the volume and my minimum estimate to their minimum value (from the sum of isopach, no extrapolation). I arbitrarly took a factor of 2 uncertainty for the upper estimate. I initially put a flag value of 1 but I agree with you and think that 2 may be more appropriate. </t>
    </r>
    <r>
      <rPr>
        <sz val="10"/>
        <color rgb="FFFF0000"/>
        <rFont val="Arial"/>
        <family val="2"/>
      </rPr>
      <t>I am not sure what you mean by 'and my minimum estimate to their minimum value (from the sum of isopach, no extrapolation)'</t>
    </r>
  </si>
  <si>
    <r>
      <t>The 2-2.5 km value reported by Hills which you used is "column height"/"above ground"; it thus sounds more like an avl than asl estimate? And at least above the surrounding terrain a 470m asl? GVP also report satellite measurement placing height between 2.8 and 6km asl. So overall the plausible range is 2.5-6 km asl? (I initially discarded the lower value from Hills and took 3-6 asl)</t>
    </r>
    <r>
      <rPr>
        <sz val="10"/>
        <color rgb="FFFF0000"/>
        <rFont val="Arial"/>
        <family val="2"/>
      </rPr>
      <t xml:space="preserve"> - happy with this</t>
    </r>
  </si>
  <si>
    <r>
      <t xml:space="preserve">We finally agree on the duration of a Cerro Negro eruption! :) I got the same estimate of 32 hours as you from La Femina et al. information on timing. In addition, GVP bulletin mention an eruption duration of 28 hours. Hence my proposed value of 30 +/-2 hours. I feel like with these two different estimates flag values of 0, or may 1, are alright? </t>
    </r>
    <r>
      <rPr>
        <sz val="10"/>
        <color rgb="FFFF0000"/>
        <rFont val="Arial"/>
        <family val="2"/>
      </rPr>
      <t>- agree</t>
    </r>
  </si>
  <si>
    <r>
      <t xml:space="preserve">The only difference is our guesstimates of the uncertainty. Like other co-authors, you seem to take 50% when no uncertainty estimate can be inferred from the literature, whereas I assume that the lowest possible value is 1/3 of the estimate, and the highest one 3 times the estimate. I guess that sounds a bit too conservative, but I feel like a 50% uncertainty is often reached even for relatively well constrained eruption. How about taking the lowest estimate at 50% of the value and the highest one being twice the value found? </t>
    </r>
    <r>
      <rPr>
        <sz val="10"/>
        <color rgb="FFFF0000"/>
        <rFont val="Arial"/>
        <family val="2"/>
      </rPr>
      <t>- I think most people just take 50% as a default, so it might be worthwhile comparing discussions with different coauthors. Is there a reason for the 1/3 versus 3 x? If so, I would stick with this, but make sure there is consistency across the eruptions</t>
    </r>
  </si>
  <si>
    <r>
      <t xml:space="preserve">I kept my larger uncertainty estimate to be on the safe side but agree it's mostly a guess and kept your flag 2. Information in GVP confirms the Nairn and Self estimate and seem to come from a different source, so I think we could use a flag 0 for the estimate provided? - </t>
    </r>
    <r>
      <rPr>
        <sz val="10"/>
        <color rgb="FFFF0000"/>
        <rFont val="Arial"/>
        <family val="2"/>
      </rPr>
      <t>agree</t>
    </r>
  </si>
  <si>
    <r>
      <t xml:space="preserve">I took my estimates because unlike previous eruptions, I believe you reported the total duration (13 days) instead of the fall duration (4 days) given by Hills. It is sounds quite clear that most of the mass is erupted during a maximum of 4 days, corresponding to my maximum estimate of 96 hours. The minimum duration from timing information in GVP reports is 76 hours. </t>
    </r>
    <r>
      <rPr>
        <sz val="10"/>
        <color rgb="FFFF0000"/>
        <rFont val="Arial"/>
        <family val="2"/>
      </rPr>
      <t>Happy with this but have changed the uncertainty to 2 as this did require some assumption/ interpretation</t>
    </r>
  </si>
  <si>
    <r>
      <t xml:space="preserve">After rechecking my notes I agree more with your estimates :) I found the timing given in Nairn and Self quite clear, so I don't think it deserves a flag 2? </t>
    </r>
    <r>
      <rPr>
        <sz val="10"/>
        <color rgb="FFFF0000"/>
        <rFont val="Arial"/>
        <family val="2"/>
      </rPr>
      <t>Agree</t>
    </r>
  </si>
  <si>
    <r>
      <t xml:space="preserve">We essentially agree but I used a density of 0.8 given as the average deposit density in Nairn and Self. You used 1.0; is it a guess or is it from this or another paper (I coulnd't find the 0.8 and 1.1 values for distal/proximal that you mentioned for this specific deposit). As for Cerro Negro 1999 we have different guesstimate of the uncertainty (50% vs a factor 3); I took a midway factor of 2 uncertainty for the proposed consensual estimate. </t>
    </r>
    <r>
      <rPr>
        <sz val="10"/>
        <color rgb="FFFF0000"/>
        <rFont val="Arial"/>
        <family val="2"/>
      </rPr>
      <t>Comment re. uncertainty as above. The density values are in Nairn and Self, second paragraph under Pyroclastic Deposits &gt; Fall deposits where they mention the difference between the deposit within and outside the 5 mm isopach</t>
    </r>
  </si>
  <si>
    <r>
      <t xml:space="preserve">We found the same estimate in La Femina, but I interpreted it as avl whereas you interpreted it as asl. There is also an estimate at 7km asl in a GVP bulletin (visual from aircraft). So 2-7 km asl is the plausible range ? That's what I used to propose the consensual values. I put flag 1 because there is no guesstimate, but I agree this could be a 2. </t>
    </r>
    <r>
      <rPr>
        <sz val="10"/>
        <color rgb="FFFF0000"/>
        <rFont val="Arial"/>
        <family val="2"/>
      </rPr>
      <t>Happy for this to be changed is there is further evidence to support the higher value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</si>
</sst>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color rgb="FF000000"/>
      <name val="Arial"/>
    </font>
    <font>
      <b/>
      <sz val="10"/>
      <color theme="1"/>
      <name val="Arial"/>
      <family val="2"/>
    </font>
    <font>
      <i/>
      <sz val="10"/>
      <color theme="1"/>
      <name val="Arial"/>
      <family val="2"/>
    </font>
    <font>
      <sz val="10"/>
      <color theme="1"/>
      <name val="Arial"/>
      <family val="2"/>
    </font>
    <font>
      <sz val="10"/>
      <color rgb="FF000000"/>
      <name val="Arial"/>
      <family val="2"/>
    </font>
    <font>
      <sz val="10"/>
      <color rgb="FFFF0000"/>
      <name val="Arial"/>
      <family val="2"/>
    </font>
  </fonts>
  <fills count="7">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FFFFFF"/>
        <bgColor rgb="FFFFFFFF"/>
      </patternFill>
    </fill>
    <fill>
      <patternFill patternType="solid">
        <fgColor rgb="FFF3F3F3"/>
        <bgColor rgb="FFF3F3F3"/>
      </patternFill>
    </fill>
    <fill>
      <patternFill patternType="solid">
        <fgColor theme="7"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3" fillId="4" borderId="1" xfId="0" applyFont="1" applyFill="1" applyBorder="1"/>
    <xf numFmtId="0" fontId="0" fillId="0" borderId="1" xfId="0" applyFont="1" applyBorder="1" applyAlignment="1"/>
    <xf numFmtId="0" fontId="3" fillId="5" borderId="1" xfId="0" applyFont="1" applyFill="1" applyBorder="1"/>
    <xf numFmtId="0" fontId="0" fillId="0" borderId="0" xfId="0"/>
    <xf numFmtId="11" fontId="0" fillId="0" borderId="0" xfId="0" applyNumberFormat="1"/>
    <xf numFmtId="16" fontId="0" fillId="0" borderId="0" xfId="0" applyNumberFormat="1"/>
    <xf numFmtId="22" fontId="0" fillId="0" borderId="0" xfId="0" applyNumberFormat="1"/>
    <xf numFmtId="0" fontId="4" fillId="0" borderId="0" xfId="0" applyFont="1" applyFill="1" applyBorder="1"/>
    <xf numFmtId="0" fontId="0" fillId="6" borderId="0" xfId="0" applyFill="1"/>
    <xf numFmtId="0" fontId="4" fillId="6" borderId="0" xfId="0" applyFont="1" applyFill="1"/>
    <xf numFmtId="11" fontId="0" fillId="6" borderId="0" xfId="0" applyNumberFormat="1" applyFill="1"/>
    <xf numFmtId="0" fontId="0" fillId="6" borderId="0" xfId="0" applyNumberFormat="1" applyFill="1"/>
    <xf numFmtId="0" fontId="4" fillId="0" borderId="0" xfId="0" applyFont="1" applyAlignment="1">
      <alignment horizontal="left" vertical="top" wrapText="1"/>
    </xf>
    <xf numFmtId="0" fontId="0" fillId="0" borderId="0" xfId="0" applyAlignment="1">
      <alignment horizontal="left" vertical="top" wrapText="1"/>
    </xf>
    <xf numFmtId="11" fontId="4" fillId="0" borderId="0" xfId="0" applyNumberFormat="1" applyFont="1" applyAlignment="1">
      <alignment horizontal="left" vertical="top" wrapText="1"/>
    </xf>
    <xf numFmtId="11" fontId="0" fillId="0" borderId="0" xfId="0" applyNumberFormat="1" applyAlignment="1">
      <alignment horizontal="left" vertical="top" wrapText="1"/>
    </xf>
    <xf numFmtId="0" fontId="4" fillId="0" borderId="0" xfId="0" applyFont="1" applyAlignment="1">
      <alignment horizontal="center" wrapText="1"/>
    </xf>
    <xf numFmtId="0" fontId="0" fillId="0" borderId="0" xfId="0" applyAlignment="1">
      <alignment horizontal="center" wrapText="1"/>
    </xf>
    <xf numFmtId="11" fontId="4" fillId="0" borderId="0" xfId="0" applyNumberFormat="1" applyFont="1" applyAlignment="1">
      <alignment horizontal="center" wrapText="1"/>
    </xf>
    <xf numFmtId="11" fontId="0" fillId="0" borderId="0" xfId="0" applyNumberFormat="1" applyAlignment="1">
      <alignment horizontal="center" wrapText="1"/>
    </xf>
    <xf numFmtId="0" fontId="1" fillId="2" borderId="1" xfId="0" applyFont="1" applyFill="1" applyBorder="1" applyAlignment="1">
      <alignment horizontal="center" wrapText="1"/>
    </xf>
    <xf numFmtId="0" fontId="0" fillId="0" borderId="1" xfId="0" applyFont="1" applyBorder="1" applyAlignment="1">
      <alignment horizontal="center"/>
    </xf>
    <xf numFmtId="0" fontId="0" fillId="0" borderId="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934"/>
  <sheetViews>
    <sheetView tabSelected="1" workbookViewId="0">
      <selection activeCell="A5" sqref="A5:XFD5"/>
    </sheetView>
  </sheetViews>
  <sheetFormatPr defaultColWidth="14.44140625" defaultRowHeight="15.75" customHeight="1" x14ac:dyDescent="0.4"/>
  <cols>
    <col min="1" max="1" width="12.27734375" style="4" customWidth="1"/>
    <col min="2" max="2" width="6.27734375" style="4" customWidth="1"/>
    <col min="3" max="5" width="18.71875" style="4" customWidth="1"/>
    <col min="6" max="6" width="23.27734375" style="4" customWidth="1"/>
    <col min="7" max="27" width="18.71875" style="4" customWidth="1"/>
    <col min="28" max="16384" width="14.44140625" style="4"/>
  </cols>
  <sheetData>
    <row r="1" spans="1:27" ht="28" customHeight="1" x14ac:dyDescent="0.4">
      <c r="A1" s="1" t="s">
        <v>0</v>
      </c>
      <c r="B1" s="1" t="s">
        <v>1</v>
      </c>
      <c r="C1" s="1" t="s">
        <v>2</v>
      </c>
      <c r="D1" s="1" t="s">
        <v>3</v>
      </c>
      <c r="E1" s="1" t="s">
        <v>4</v>
      </c>
      <c r="F1" s="1" t="s">
        <v>5</v>
      </c>
      <c r="G1" s="23" t="s">
        <v>6</v>
      </c>
      <c r="H1" s="24"/>
      <c r="I1" s="24"/>
      <c r="J1" s="24"/>
      <c r="K1" s="23" t="s">
        <v>7</v>
      </c>
      <c r="L1" s="25"/>
      <c r="M1" s="25"/>
      <c r="N1" s="25"/>
      <c r="O1" s="25"/>
      <c r="P1" s="23" t="s">
        <v>8</v>
      </c>
      <c r="Q1" s="25"/>
      <c r="R1" s="25"/>
      <c r="S1" s="25"/>
      <c r="T1" s="23" t="s">
        <v>9</v>
      </c>
      <c r="U1" s="25"/>
      <c r="V1" s="25"/>
      <c r="W1" s="25"/>
      <c r="X1" s="23" t="s">
        <v>10</v>
      </c>
      <c r="Y1" s="25"/>
      <c r="Z1" s="25"/>
      <c r="AA1" s="25"/>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6" customFormat="1" ht="15" customHeight="1" x14ac:dyDescent="0.4">
      <c r="A3" s="6" t="s">
        <v>17</v>
      </c>
      <c r="B3" s="6">
        <v>1968</v>
      </c>
      <c r="C3" s="6" t="s">
        <v>18</v>
      </c>
      <c r="D3" s="6" t="s">
        <v>25</v>
      </c>
      <c r="E3" s="6" t="s">
        <v>19</v>
      </c>
      <c r="F3" s="6" t="s">
        <v>20</v>
      </c>
      <c r="G3" s="6">
        <v>1008</v>
      </c>
      <c r="H3" s="6">
        <v>1</v>
      </c>
      <c r="I3" s="6">
        <v>24</v>
      </c>
      <c r="J3" s="6">
        <v>2</v>
      </c>
      <c r="K3" s="7">
        <v>23000000000</v>
      </c>
      <c r="L3" s="6">
        <v>1</v>
      </c>
      <c r="M3" s="7">
        <v>11500000000</v>
      </c>
      <c r="N3" s="7">
        <v>11500000000</v>
      </c>
      <c r="O3" s="6">
        <v>2</v>
      </c>
      <c r="P3" s="6">
        <v>1.25</v>
      </c>
      <c r="Q3" s="6">
        <v>1</v>
      </c>
      <c r="R3" s="6">
        <v>0.5</v>
      </c>
      <c r="S3" s="6">
        <v>2</v>
      </c>
    </row>
    <row r="4" spans="1:27" s="6" customFormat="1" ht="15" customHeight="1" x14ac:dyDescent="0.4">
      <c r="F4" s="6" t="s">
        <v>16</v>
      </c>
      <c r="G4" s="6">
        <v>768</v>
      </c>
      <c r="H4" s="6">
        <v>2</v>
      </c>
      <c r="I4" s="6">
        <v>240</v>
      </c>
      <c r="J4" s="6">
        <v>2</v>
      </c>
      <c r="K4" s="7">
        <v>15000000000</v>
      </c>
      <c r="L4" s="6">
        <v>0</v>
      </c>
      <c r="M4" s="7">
        <v>5000000000</v>
      </c>
      <c r="N4" s="7">
        <v>5000000000</v>
      </c>
      <c r="O4" s="6">
        <v>1</v>
      </c>
      <c r="P4" s="6">
        <v>3</v>
      </c>
      <c r="Q4" s="6">
        <v>1</v>
      </c>
      <c r="R4" s="6">
        <v>1.3</v>
      </c>
      <c r="S4" s="6">
        <v>1</v>
      </c>
    </row>
    <row r="5" spans="1:27" s="11" customFormat="1" ht="15" customHeight="1" x14ac:dyDescent="0.4">
      <c r="A5" s="6" t="s">
        <v>17</v>
      </c>
      <c r="B5" s="6">
        <v>1968</v>
      </c>
      <c r="C5" s="6" t="s">
        <v>18</v>
      </c>
      <c r="D5" s="6" t="s">
        <v>25</v>
      </c>
      <c r="E5" s="6" t="s">
        <v>19</v>
      </c>
      <c r="F5" s="12" t="s">
        <v>28</v>
      </c>
      <c r="G5" s="11">
        <v>960</v>
      </c>
      <c r="H5" s="11">
        <v>2</v>
      </c>
      <c r="I5" s="11">
        <v>48</v>
      </c>
      <c r="J5" s="11">
        <v>2</v>
      </c>
      <c r="K5" s="13">
        <v>15000000000</v>
      </c>
      <c r="L5" s="11">
        <v>0</v>
      </c>
      <c r="M5" s="13">
        <v>5000000000</v>
      </c>
      <c r="N5" s="13">
        <v>8000000000</v>
      </c>
      <c r="O5" s="11">
        <v>1</v>
      </c>
      <c r="P5" s="11">
        <v>2.2999999999999998</v>
      </c>
      <c r="Q5" s="11">
        <v>1</v>
      </c>
      <c r="R5" s="11">
        <v>1.3</v>
      </c>
      <c r="S5" s="11">
        <v>1</v>
      </c>
    </row>
    <row r="6" spans="1:27" s="6" customFormat="1" ht="70.150000000000006" customHeight="1" x14ac:dyDescent="0.4">
      <c r="F6" s="10" t="s">
        <v>27</v>
      </c>
      <c r="G6" s="15" t="s">
        <v>32</v>
      </c>
      <c r="H6" s="16"/>
      <c r="I6" s="16"/>
      <c r="J6" s="16"/>
      <c r="K6" s="17" t="s">
        <v>34</v>
      </c>
      <c r="L6" s="18"/>
      <c r="M6" s="18"/>
      <c r="N6" s="18"/>
      <c r="O6" s="18"/>
      <c r="P6" s="15" t="s">
        <v>35</v>
      </c>
      <c r="Q6" s="16"/>
      <c r="R6" s="16"/>
      <c r="S6" s="16"/>
    </row>
    <row r="7" spans="1:27" s="6" customFormat="1" ht="30" customHeight="1" x14ac:dyDescent="0.4">
      <c r="K7" s="7"/>
      <c r="M7" s="7"/>
      <c r="N7" s="7"/>
    </row>
    <row r="8" spans="1:27" s="6" customFormat="1" ht="15" customHeight="1" x14ac:dyDescent="0.4">
      <c r="A8" s="6" t="s">
        <v>17</v>
      </c>
      <c r="B8" s="6">
        <v>1971</v>
      </c>
      <c r="C8" s="8">
        <v>43864</v>
      </c>
      <c r="D8" s="9">
        <v>25994.666666666668</v>
      </c>
      <c r="E8" s="6" t="s">
        <v>21</v>
      </c>
      <c r="F8" s="6" t="s">
        <v>20</v>
      </c>
      <c r="G8" s="6">
        <v>168</v>
      </c>
      <c r="H8" s="6">
        <v>1</v>
      </c>
      <c r="I8" s="6">
        <v>24</v>
      </c>
      <c r="J8" s="6">
        <v>2</v>
      </c>
      <c r="K8" s="7">
        <v>94500000000</v>
      </c>
      <c r="L8" s="6">
        <v>1</v>
      </c>
      <c r="M8" s="7">
        <v>47300000000</v>
      </c>
      <c r="N8" s="7">
        <v>47300000000</v>
      </c>
      <c r="O8" s="6">
        <v>2</v>
      </c>
      <c r="P8" s="6">
        <v>6</v>
      </c>
      <c r="Q8" s="6">
        <v>1</v>
      </c>
      <c r="R8" s="6">
        <v>1</v>
      </c>
      <c r="S8" s="6">
        <v>2</v>
      </c>
    </row>
    <row r="9" spans="1:27" s="6" customFormat="1" ht="15" customHeight="1" x14ac:dyDescent="0.4">
      <c r="C9" s="8"/>
      <c r="D9" s="9"/>
      <c r="F9" s="6" t="s">
        <v>16</v>
      </c>
      <c r="G9" s="6">
        <v>98</v>
      </c>
      <c r="H9" s="6">
        <v>2</v>
      </c>
      <c r="I9" s="6">
        <v>60</v>
      </c>
      <c r="J9" s="6">
        <v>2</v>
      </c>
      <c r="K9" s="7">
        <v>42000000000</v>
      </c>
      <c r="L9" s="6">
        <v>0</v>
      </c>
      <c r="M9" s="7">
        <v>12000000000</v>
      </c>
      <c r="N9" s="7">
        <v>14000000000</v>
      </c>
      <c r="O9" s="6">
        <v>1</v>
      </c>
      <c r="P9" s="6">
        <v>7</v>
      </c>
      <c r="Q9" s="6">
        <v>1</v>
      </c>
      <c r="R9" s="6">
        <v>3</v>
      </c>
      <c r="S9" s="6">
        <v>1</v>
      </c>
    </row>
    <row r="10" spans="1:27" s="11" customFormat="1" ht="15" customHeight="1" x14ac:dyDescent="0.4">
      <c r="A10" s="6" t="s">
        <v>17</v>
      </c>
      <c r="B10" s="6">
        <v>1971</v>
      </c>
      <c r="C10" s="8">
        <v>43864</v>
      </c>
      <c r="D10" s="9">
        <v>25994.666666666668</v>
      </c>
      <c r="E10" s="6" t="s">
        <v>21</v>
      </c>
      <c r="F10" s="12" t="s">
        <v>28</v>
      </c>
      <c r="G10" s="11">
        <v>134</v>
      </c>
      <c r="H10" s="11">
        <v>2</v>
      </c>
      <c r="I10" s="11">
        <v>24</v>
      </c>
      <c r="J10" s="11">
        <v>2</v>
      </c>
      <c r="K10" s="13">
        <v>42000000000</v>
      </c>
      <c r="L10" s="11">
        <v>0</v>
      </c>
      <c r="M10" s="13">
        <v>12000000000</v>
      </c>
      <c r="N10" s="13">
        <v>52500000000</v>
      </c>
      <c r="O10" s="11">
        <v>1</v>
      </c>
      <c r="P10" s="11">
        <v>6.5</v>
      </c>
      <c r="Q10" s="11">
        <v>1</v>
      </c>
      <c r="R10" s="11">
        <v>3</v>
      </c>
      <c r="S10" s="11">
        <v>1</v>
      </c>
    </row>
    <row r="11" spans="1:27" s="6" customFormat="1" ht="64.5" customHeight="1" x14ac:dyDescent="0.4">
      <c r="C11" s="8"/>
      <c r="D11" s="9"/>
      <c r="F11" s="10" t="s">
        <v>27</v>
      </c>
      <c r="G11" s="19" t="s">
        <v>36</v>
      </c>
      <c r="H11" s="20"/>
      <c r="I11" s="20"/>
      <c r="J11" s="20"/>
      <c r="K11" s="21" t="s">
        <v>33</v>
      </c>
      <c r="L11" s="22"/>
      <c r="M11" s="22"/>
      <c r="N11" s="22"/>
      <c r="O11" s="22"/>
      <c r="P11" s="19" t="s">
        <v>37</v>
      </c>
      <c r="Q11" s="20"/>
      <c r="R11" s="20"/>
      <c r="S11" s="20"/>
    </row>
    <row r="12" spans="1:27" s="6" customFormat="1" ht="30" customHeight="1" x14ac:dyDescent="0.4"/>
    <row r="13" spans="1:27" s="6" customFormat="1" ht="15" customHeight="1" x14ac:dyDescent="0.4">
      <c r="A13" s="6" t="s">
        <v>17</v>
      </c>
      <c r="B13" s="6">
        <v>1992</v>
      </c>
      <c r="C13" s="8">
        <v>43930</v>
      </c>
      <c r="D13" s="9">
        <v>33881.222222222219</v>
      </c>
      <c r="E13" s="6" t="s">
        <v>22</v>
      </c>
      <c r="F13" s="6" t="s">
        <v>20</v>
      </c>
      <c r="G13" s="6">
        <v>16.8</v>
      </c>
      <c r="H13" s="6">
        <v>1</v>
      </c>
      <c r="I13" s="6">
        <v>24</v>
      </c>
      <c r="J13" s="6">
        <v>2</v>
      </c>
      <c r="K13" s="7">
        <v>13200000000</v>
      </c>
      <c r="L13" s="6">
        <v>1</v>
      </c>
      <c r="M13" s="7">
        <v>6600000000</v>
      </c>
      <c r="N13" s="7">
        <v>6600000000</v>
      </c>
      <c r="O13" s="6">
        <v>2</v>
      </c>
      <c r="P13" s="6">
        <v>5</v>
      </c>
      <c r="Q13" s="6">
        <v>1</v>
      </c>
      <c r="R13" s="6">
        <v>1</v>
      </c>
      <c r="S13" s="6">
        <v>2</v>
      </c>
    </row>
    <row r="14" spans="1:27" s="6" customFormat="1" ht="15" customHeight="1" x14ac:dyDescent="0.4">
      <c r="C14" s="8"/>
      <c r="D14" s="9"/>
      <c r="F14" s="6" t="s">
        <v>16</v>
      </c>
      <c r="G14" s="6">
        <v>32.4</v>
      </c>
      <c r="H14" s="6">
        <v>1</v>
      </c>
      <c r="I14" s="6">
        <v>15.6</v>
      </c>
      <c r="J14" s="6">
        <v>1</v>
      </c>
      <c r="K14" s="7">
        <v>36000000000</v>
      </c>
      <c r="L14" s="6">
        <v>0</v>
      </c>
      <c r="M14" s="7">
        <v>24700000000</v>
      </c>
      <c r="N14" s="7">
        <v>30600000000</v>
      </c>
      <c r="O14" s="6">
        <v>1</v>
      </c>
      <c r="P14" s="6">
        <v>6</v>
      </c>
      <c r="Q14" s="6">
        <v>1</v>
      </c>
      <c r="R14" s="6">
        <v>2</v>
      </c>
      <c r="S14" s="6">
        <v>1</v>
      </c>
    </row>
    <row r="15" spans="1:27" s="11" customFormat="1" ht="15" customHeight="1" x14ac:dyDescent="0.4">
      <c r="A15" s="6" t="s">
        <v>17</v>
      </c>
      <c r="B15" s="6">
        <v>1992</v>
      </c>
      <c r="C15" s="8">
        <v>43930</v>
      </c>
      <c r="D15" s="9">
        <v>33881.222222222219</v>
      </c>
      <c r="E15" s="6" t="s">
        <v>22</v>
      </c>
      <c r="F15" s="12" t="s">
        <v>28</v>
      </c>
      <c r="G15" s="11">
        <v>32.4</v>
      </c>
      <c r="H15" s="11">
        <v>2</v>
      </c>
      <c r="I15" s="11">
        <v>15.6</v>
      </c>
      <c r="J15" s="11">
        <v>1</v>
      </c>
      <c r="K15" s="13">
        <v>36000000000</v>
      </c>
      <c r="L15" s="11">
        <v>0</v>
      </c>
      <c r="M15" s="13">
        <v>24700000000</v>
      </c>
      <c r="N15" s="13">
        <v>30600000000</v>
      </c>
      <c r="O15" s="11">
        <v>1</v>
      </c>
      <c r="P15" s="14">
        <v>5.5</v>
      </c>
      <c r="Q15" s="14">
        <v>1</v>
      </c>
      <c r="R15" s="14">
        <v>2</v>
      </c>
      <c r="S15" s="14">
        <v>1</v>
      </c>
    </row>
    <row r="16" spans="1:27" s="6" customFormat="1" ht="64.5" customHeight="1" x14ac:dyDescent="0.4">
      <c r="C16" s="8"/>
      <c r="D16" s="9"/>
      <c r="F16" s="10" t="s">
        <v>27</v>
      </c>
      <c r="G16" s="15" t="s">
        <v>38</v>
      </c>
      <c r="H16" s="16"/>
      <c r="I16" s="16"/>
      <c r="J16" s="16"/>
      <c r="K16" s="17" t="s">
        <v>39</v>
      </c>
      <c r="L16" s="18"/>
      <c r="M16" s="18"/>
      <c r="N16" s="18"/>
      <c r="O16" s="18"/>
      <c r="P16" s="15" t="s">
        <v>40</v>
      </c>
      <c r="Q16" s="16"/>
      <c r="R16" s="16"/>
      <c r="S16" s="16"/>
    </row>
    <row r="17" spans="1:23" s="6" customFormat="1" ht="30" customHeight="1" x14ac:dyDescent="0.4"/>
    <row r="18" spans="1:23" s="6" customFormat="1" ht="15" customHeight="1" x14ac:dyDescent="0.4">
      <c r="A18" s="6" t="s">
        <v>17</v>
      </c>
      <c r="B18" s="6">
        <v>1995</v>
      </c>
      <c r="C18" s="8">
        <v>44164</v>
      </c>
      <c r="D18" s="6" t="s">
        <v>26</v>
      </c>
      <c r="E18" s="6" t="s">
        <v>23</v>
      </c>
      <c r="F18" s="6" t="s">
        <v>20</v>
      </c>
      <c r="G18" s="6">
        <v>312</v>
      </c>
      <c r="H18" s="6">
        <v>1</v>
      </c>
      <c r="I18" s="6">
        <v>24</v>
      </c>
      <c r="J18" s="6">
        <v>2</v>
      </c>
      <c r="K18" s="7">
        <v>9600000000</v>
      </c>
      <c r="L18" s="6">
        <v>1</v>
      </c>
      <c r="M18" s="7">
        <v>4800000000</v>
      </c>
      <c r="N18" s="7">
        <v>4800000000</v>
      </c>
      <c r="O18" s="6">
        <v>2</v>
      </c>
      <c r="P18" s="6">
        <v>2.25</v>
      </c>
      <c r="Q18" s="6">
        <v>1</v>
      </c>
      <c r="R18" s="6">
        <v>0.02</v>
      </c>
      <c r="S18" s="6">
        <v>1</v>
      </c>
    </row>
    <row r="19" spans="1:23" s="6" customFormat="1" ht="15" customHeight="1" x14ac:dyDescent="0.4">
      <c r="C19" s="8"/>
      <c r="F19" s="6" t="s">
        <v>16</v>
      </c>
      <c r="G19" s="6">
        <v>84</v>
      </c>
      <c r="H19" s="6">
        <v>1</v>
      </c>
      <c r="I19" s="6">
        <v>12</v>
      </c>
      <c r="J19" s="6">
        <v>1</v>
      </c>
      <c r="K19" s="7">
        <v>3440000000</v>
      </c>
      <c r="L19" s="6">
        <v>0</v>
      </c>
      <c r="M19" s="7">
        <v>1010000000</v>
      </c>
      <c r="N19" s="7">
        <v>3440000000</v>
      </c>
      <c r="O19" s="6">
        <v>1</v>
      </c>
      <c r="P19" s="6">
        <v>4.5</v>
      </c>
      <c r="Q19" s="6">
        <v>1</v>
      </c>
      <c r="R19" s="6">
        <v>1.5</v>
      </c>
      <c r="S19" s="6">
        <v>1</v>
      </c>
    </row>
    <row r="20" spans="1:23" s="11" customFormat="1" ht="15" customHeight="1" x14ac:dyDescent="0.4">
      <c r="A20" s="6" t="s">
        <v>17</v>
      </c>
      <c r="B20" s="6">
        <v>1995</v>
      </c>
      <c r="C20" s="8">
        <v>44164</v>
      </c>
      <c r="D20" s="6" t="s">
        <v>26</v>
      </c>
      <c r="E20" s="6" t="s">
        <v>23</v>
      </c>
      <c r="F20" s="12" t="s">
        <v>28</v>
      </c>
      <c r="G20" s="11">
        <v>84</v>
      </c>
      <c r="H20" s="11">
        <v>2</v>
      </c>
      <c r="I20" s="11">
        <v>12</v>
      </c>
      <c r="J20" s="11">
        <v>1</v>
      </c>
      <c r="K20" s="13">
        <v>3440000000</v>
      </c>
      <c r="L20" s="11">
        <v>0</v>
      </c>
      <c r="M20" s="13">
        <v>1010000000</v>
      </c>
      <c r="N20" s="13">
        <v>3440000000</v>
      </c>
      <c r="O20" s="14">
        <v>2</v>
      </c>
      <c r="P20" s="14">
        <v>4.25</v>
      </c>
      <c r="Q20" s="11">
        <v>1</v>
      </c>
      <c r="R20" s="11">
        <v>1.75</v>
      </c>
      <c r="S20" s="11">
        <v>1</v>
      </c>
    </row>
    <row r="21" spans="1:23" s="6" customFormat="1" ht="77.5" customHeight="1" x14ac:dyDescent="0.4">
      <c r="C21" s="8"/>
      <c r="F21" s="10" t="s">
        <v>27</v>
      </c>
      <c r="G21" s="15" t="s">
        <v>46</v>
      </c>
      <c r="H21" s="16"/>
      <c r="I21" s="16"/>
      <c r="J21" s="16"/>
      <c r="K21" s="17" t="s">
        <v>41</v>
      </c>
      <c r="L21" s="18"/>
      <c r="M21" s="18"/>
      <c r="N21" s="18"/>
      <c r="O21" s="18"/>
      <c r="P21" s="15" t="s">
        <v>42</v>
      </c>
      <c r="Q21" s="16"/>
      <c r="R21" s="16"/>
      <c r="S21" s="16"/>
    </row>
    <row r="22" spans="1:23" s="6" customFormat="1" ht="30" customHeight="1" x14ac:dyDescent="0.4"/>
    <row r="23" spans="1:23" s="6" customFormat="1" ht="15" customHeight="1" x14ac:dyDescent="0.4">
      <c r="A23" s="6" t="s">
        <v>17</v>
      </c>
      <c r="B23" s="6">
        <v>1999</v>
      </c>
      <c r="C23" s="8">
        <v>44048</v>
      </c>
      <c r="D23" s="9">
        <v>36288.40347222222</v>
      </c>
      <c r="E23" s="6" t="s">
        <v>24</v>
      </c>
      <c r="F23" s="6" t="s">
        <v>20</v>
      </c>
      <c r="G23" s="6">
        <v>32</v>
      </c>
      <c r="H23" s="6">
        <v>2</v>
      </c>
      <c r="I23" s="6">
        <v>1</v>
      </c>
      <c r="J23" s="6">
        <v>2</v>
      </c>
      <c r="K23" s="7">
        <v>130000000</v>
      </c>
      <c r="L23" s="6">
        <v>1</v>
      </c>
      <c r="M23" s="7">
        <v>65000000</v>
      </c>
      <c r="N23" s="7">
        <v>65000000</v>
      </c>
      <c r="O23" s="6">
        <v>2</v>
      </c>
      <c r="P23" s="6">
        <v>2.25</v>
      </c>
      <c r="Q23" s="6">
        <v>1</v>
      </c>
      <c r="R23" s="6">
        <v>0.5</v>
      </c>
      <c r="S23" s="6">
        <v>2</v>
      </c>
    </row>
    <row r="24" spans="1:23" s="6" customFormat="1" ht="15" customHeight="1" x14ac:dyDescent="0.4">
      <c r="C24" s="8"/>
      <c r="D24" s="9"/>
      <c r="F24" s="6" t="s">
        <v>16</v>
      </c>
      <c r="G24" s="6">
        <v>30</v>
      </c>
      <c r="H24" s="6">
        <v>0</v>
      </c>
      <c r="I24" s="6">
        <v>2</v>
      </c>
      <c r="J24" s="6">
        <v>0</v>
      </c>
      <c r="K24" s="7">
        <v>130000000</v>
      </c>
      <c r="L24" s="6">
        <v>0</v>
      </c>
      <c r="M24" s="7">
        <v>86700000</v>
      </c>
      <c r="N24" s="7">
        <v>260000000</v>
      </c>
      <c r="O24" s="6">
        <v>2</v>
      </c>
      <c r="P24" s="6">
        <v>5</v>
      </c>
      <c r="Q24" s="6">
        <v>1</v>
      </c>
      <c r="R24" s="6">
        <v>2</v>
      </c>
      <c r="S24" s="6">
        <v>1</v>
      </c>
    </row>
    <row r="25" spans="1:23" s="11" customFormat="1" ht="15" customHeight="1" x14ac:dyDescent="0.4">
      <c r="A25" s="6" t="s">
        <v>17</v>
      </c>
      <c r="B25" s="6">
        <v>1999</v>
      </c>
      <c r="C25" s="8">
        <v>44048</v>
      </c>
      <c r="D25" s="9">
        <v>36288.40347222222</v>
      </c>
      <c r="E25" s="6" t="s">
        <v>24</v>
      </c>
      <c r="F25" s="12" t="s">
        <v>28</v>
      </c>
      <c r="G25" s="11">
        <v>30</v>
      </c>
      <c r="H25" s="11">
        <v>0</v>
      </c>
      <c r="I25" s="11">
        <v>2</v>
      </c>
      <c r="J25" s="11">
        <v>1</v>
      </c>
      <c r="K25" s="13">
        <v>130000000</v>
      </c>
      <c r="L25" s="11">
        <v>1</v>
      </c>
      <c r="M25" s="13">
        <v>65000000</v>
      </c>
      <c r="N25" s="13">
        <v>130000000</v>
      </c>
      <c r="O25" s="14">
        <v>2</v>
      </c>
      <c r="P25" s="14">
        <v>4.5</v>
      </c>
      <c r="Q25" s="14">
        <v>1</v>
      </c>
      <c r="R25" s="14">
        <v>2.5</v>
      </c>
      <c r="S25" s="14">
        <v>2</v>
      </c>
    </row>
    <row r="26" spans="1:23" s="6" customFormat="1" ht="90.9" customHeight="1" x14ac:dyDescent="0.4">
      <c r="F26" s="10" t="s">
        <v>27</v>
      </c>
      <c r="G26" s="15" t="s">
        <v>43</v>
      </c>
      <c r="H26" s="16"/>
      <c r="I26" s="16"/>
      <c r="J26" s="16"/>
      <c r="K26" s="15" t="s">
        <v>44</v>
      </c>
      <c r="L26" s="15"/>
      <c r="M26" s="15"/>
      <c r="N26" s="15"/>
      <c r="O26" s="15"/>
      <c r="P26" s="15" t="s">
        <v>49</v>
      </c>
      <c r="Q26" s="16"/>
      <c r="R26" s="16"/>
      <c r="S26" s="16"/>
    </row>
    <row r="27" spans="1:23" s="6" customFormat="1" ht="30" customHeight="1" x14ac:dyDescent="0.4"/>
    <row r="28" spans="1:23" s="6" customFormat="1" ht="15" customHeight="1" x14ac:dyDescent="0.4">
      <c r="A28" s="6" t="s">
        <v>29</v>
      </c>
      <c r="B28" s="6">
        <v>1975</v>
      </c>
      <c r="C28" s="8">
        <v>43880</v>
      </c>
      <c r="D28" s="6" t="s">
        <v>30</v>
      </c>
      <c r="E28" s="6" t="s">
        <v>31</v>
      </c>
      <c r="F28" s="6" t="s">
        <v>20</v>
      </c>
      <c r="G28" s="6">
        <v>1</v>
      </c>
      <c r="H28" s="6">
        <v>2</v>
      </c>
      <c r="I28" s="6">
        <v>0.33329999999999999</v>
      </c>
      <c r="J28" s="6">
        <v>1</v>
      </c>
      <c r="K28" s="7">
        <v>2400000000</v>
      </c>
      <c r="L28" s="6">
        <v>1</v>
      </c>
      <c r="M28" s="7">
        <v>1200000000</v>
      </c>
      <c r="N28" s="7">
        <v>1200000000</v>
      </c>
      <c r="O28" s="6">
        <v>2</v>
      </c>
      <c r="P28" s="6">
        <v>11</v>
      </c>
      <c r="Q28" s="6">
        <v>1</v>
      </c>
      <c r="R28" s="6">
        <v>1</v>
      </c>
      <c r="S28" s="6">
        <v>2</v>
      </c>
      <c r="T28" s="6">
        <v>10</v>
      </c>
      <c r="U28" s="6">
        <v>1</v>
      </c>
      <c r="V28" s="6">
        <v>1</v>
      </c>
      <c r="W28" s="6">
        <v>2</v>
      </c>
    </row>
    <row r="29" spans="1:23" s="6" customFormat="1" ht="15" customHeight="1" x14ac:dyDescent="0.4">
      <c r="C29" s="8"/>
      <c r="F29" s="6" t="s">
        <v>16</v>
      </c>
      <c r="G29" s="6">
        <v>1.6</v>
      </c>
      <c r="H29" s="6">
        <v>0</v>
      </c>
      <c r="I29" s="6">
        <v>0.6</v>
      </c>
      <c r="J29" s="6">
        <v>0</v>
      </c>
      <c r="K29" s="7">
        <v>2860000000</v>
      </c>
      <c r="L29" s="6">
        <v>0</v>
      </c>
      <c r="M29" s="7">
        <v>1910000000</v>
      </c>
      <c r="N29" s="7">
        <v>5720000000</v>
      </c>
      <c r="O29" s="6">
        <v>2</v>
      </c>
      <c r="P29" s="6">
        <v>11</v>
      </c>
      <c r="Q29" s="6">
        <v>0</v>
      </c>
      <c r="R29" s="6">
        <v>2</v>
      </c>
      <c r="S29" s="6">
        <v>1</v>
      </c>
      <c r="T29" s="6">
        <v>11</v>
      </c>
      <c r="U29" s="6">
        <v>0</v>
      </c>
      <c r="V29" s="6">
        <v>2</v>
      </c>
      <c r="W29" s="6">
        <v>1</v>
      </c>
    </row>
    <row r="30" spans="1:23" s="11" customFormat="1" ht="15" customHeight="1" x14ac:dyDescent="0.4">
      <c r="A30" s="6" t="s">
        <v>29</v>
      </c>
      <c r="B30" s="6">
        <v>1975</v>
      </c>
      <c r="C30" s="8">
        <v>43880</v>
      </c>
      <c r="D30" s="6" t="s">
        <v>30</v>
      </c>
      <c r="E30" s="6" t="s">
        <v>31</v>
      </c>
      <c r="F30" s="12" t="s">
        <v>28</v>
      </c>
      <c r="G30" s="11">
        <v>1.25</v>
      </c>
      <c r="H30" s="11">
        <v>1</v>
      </c>
      <c r="I30" s="11">
        <v>0.33333000000000002</v>
      </c>
      <c r="J30" s="11">
        <v>1</v>
      </c>
      <c r="K30" s="13">
        <v>2860000000</v>
      </c>
      <c r="L30" s="11">
        <v>0</v>
      </c>
      <c r="M30" s="13">
        <f>K30/2</f>
        <v>1430000000</v>
      </c>
      <c r="N30" s="13">
        <f>K30</f>
        <v>2860000000</v>
      </c>
      <c r="O30" s="11">
        <v>2</v>
      </c>
      <c r="P30" s="14">
        <v>11</v>
      </c>
      <c r="Q30" s="14">
        <v>0</v>
      </c>
      <c r="R30" s="14">
        <v>2</v>
      </c>
      <c r="S30" s="14">
        <v>2</v>
      </c>
    </row>
    <row r="31" spans="1:23" s="6" customFormat="1" ht="77.099999999999994" customHeight="1" x14ac:dyDescent="0.4">
      <c r="F31" s="10" t="s">
        <v>27</v>
      </c>
      <c r="G31" s="15" t="s">
        <v>47</v>
      </c>
      <c r="H31" s="16"/>
      <c r="I31" s="16"/>
      <c r="J31" s="16"/>
      <c r="K31" s="15" t="s">
        <v>48</v>
      </c>
      <c r="L31" s="16"/>
      <c r="M31" s="16"/>
      <c r="N31" s="16"/>
      <c r="O31" s="16"/>
      <c r="P31" s="15" t="s">
        <v>45</v>
      </c>
      <c r="Q31" s="16"/>
      <c r="R31" s="16"/>
      <c r="S31" s="16"/>
    </row>
    <row r="32" spans="1:23" s="6" customFormat="1" ht="15" customHeight="1" x14ac:dyDescent="0.4"/>
    <row r="33" s="6" customFormat="1" ht="15" customHeight="1" x14ac:dyDescent="0.4"/>
    <row r="34" s="6" customFormat="1" ht="15" customHeight="1" x14ac:dyDescent="0.4"/>
    <row r="35" s="6" customFormat="1" ht="15" customHeight="1" x14ac:dyDescent="0.4"/>
    <row r="36" s="6" customFormat="1" ht="15" customHeight="1" x14ac:dyDescent="0.4"/>
    <row r="37" s="6" customFormat="1" ht="15" customHeight="1" x14ac:dyDescent="0.4"/>
    <row r="38" s="6" customFormat="1" ht="15" customHeight="1" x14ac:dyDescent="0.4"/>
    <row r="39" s="6" customFormat="1" ht="15" customHeight="1" x14ac:dyDescent="0.4"/>
    <row r="40" s="6" customFormat="1" ht="15" customHeight="1" x14ac:dyDescent="0.4"/>
    <row r="41" s="6" customFormat="1" ht="15" customHeight="1" x14ac:dyDescent="0.4"/>
    <row r="42" s="6" customFormat="1" ht="15" customHeight="1" x14ac:dyDescent="0.4"/>
    <row r="43" s="6" customFormat="1" ht="15" customHeight="1" x14ac:dyDescent="0.4"/>
    <row r="44" s="6" customFormat="1" ht="15" customHeight="1" x14ac:dyDescent="0.4"/>
    <row r="45" s="6" customFormat="1" ht="15" customHeight="1" x14ac:dyDescent="0.4"/>
    <row r="46" s="6" customFormat="1" ht="15" customHeight="1" x14ac:dyDescent="0.4"/>
    <row r="47" s="6" customFormat="1" ht="15" customHeight="1" x14ac:dyDescent="0.4"/>
    <row r="48" s="6" customFormat="1" ht="15" customHeight="1" x14ac:dyDescent="0.4"/>
    <row r="49" s="6" customFormat="1" ht="15" customHeight="1" x14ac:dyDescent="0.4"/>
    <row r="50" s="6" customFormat="1" ht="15" customHeight="1" x14ac:dyDescent="0.4"/>
    <row r="51" s="6" customFormat="1" ht="15" customHeight="1" x14ac:dyDescent="0.4"/>
    <row r="52" s="6" customFormat="1" ht="15" customHeight="1" x14ac:dyDescent="0.4"/>
    <row r="53" s="6" customFormat="1" ht="15" customHeight="1" x14ac:dyDescent="0.4"/>
    <row r="54" s="6" customFormat="1" ht="15" customHeight="1" x14ac:dyDescent="0.4"/>
    <row r="55" s="6" customFormat="1" ht="15" customHeight="1" x14ac:dyDescent="0.4"/>
    <row r="56" s="6" customFormat="1" ht="15" customHeight="1" x14ac:dyDescent="0.4"/>
    <row r="57" s="6" customFormat="1" ht="15" customHeight="1" x14ac:dyDescent="0.4"/>
    <row r="58" s="6" customFormat="1" ht="15" customHeight="1" x14ac:dyDescent="0.4"/>
    <row r="59" s="6" customFormat="1" ht="15" customHeight="1" x14ac:dyDescent="0.4"/>
    <row r="60" s="6" customFormat="1" ht="15" customHeight="1" x14ac:dyDescent="0.4"/>
    <row r="61" s="6" customFormat="1" ht="15" customHeight="1" x14ac:dyDescent="0.4"/>
    <row r="62" s="6" customFormat="1" ht="15" customHeight="1" x14ac:dyDescent="0.4"/>
    <row r="63" s="6" customFormat="1" ht="15" customHeight="1" x14ac:dyDescent="0.4"/>
    <row r="64" s="6" customFormat="1" ht="15" customHeight="1" x14ac:dyDescent="0.4"/>
    <row r="65" s="6" customFormat="1" ht="15" customHeight="1" x14ac:dyDescent="0.4"/>
    <row r="66" s="6" customFormat="1" ht="15" customHeight="1" x14ac:dyDescent="0.4"/>
    <row r="67" s="6" customFormat="1" ht="15" customHeight="1" x14ac:dyDescent="0.4"/>
    <row r="68" s="6" customFormat="1" ht="15" customHeight="1" x14ac:dyDescent="0.4"/>
    <row r="69" s="6" customFormat="1" ht="15" customHeight="1" x14ac:dyDescent="0.4"/>
    <row r="70" s="6" customFormat="1" ht="15" customHeight="1" x14ac:dyDescent="0.4"/>
    <row r="71" s="6" customFormat="1" ht="15" customHeight="1" x14ac:dyDescent="0.4"/>
    <row r="72" s="6" customFormat="1" ht="15" customHeight="1" x14ac:dyDescent="0.4"/>
    <row r="73" s="6" customFormat="1" ht="15" customHeight="1" x14ac:dyDescent="0.4"/>
    <row r="74" s="6" customFormat="1" ht="15" customHeight="1" x14ac:dyDescent="0.4"/>
    <row r="75" s="6" customFormat="1" ht="15" customHeight="1" x14ac:dyDescent="0.4"/>
    <row r="76" s="6" customFormat="1" ht="15" customHeight="1" x14ac:dyDescent="0.4"/>
    <row r="77" s="6" customFormat="1" ht="15" customHeight="1" x14ac:dyDescent="0.4"/>
    <row r="78" s="6" customFormat="1" ht="15" customHeight="1" x14ac:dyDescent="0.4"/>
    <row r="79" s="6" customFormat="1" ht="15" customHeight="1" x14ac:dyDescent="0.4"/>
    <row r="80" s="6" customFormat="1" ht="15" customHeight="1" x14ac:dyDescent="0.4"/>
    <row r="81" s="6" customFormat="1" ht="15" customHeight="1" x14ac:dyDescent="0.4"/>
    <row r="82" s="6" customFormat="1" ht="15" customHeight="1" x14ac:dyDescent="0.4"/>
    <row r="83" s="6" customFormat="1" ht="15" customHeight="1" x14ac:dyDescent="0.4"/>
    <row r="84" s="6" customFormat="1" ht="15" customHeight="1" x14ac:dyDescent="0.4"/>
    <row r="85" s="6" customFormat="1" ht="15" customHeight="1" x14ac:dyDescent="0.4"/>
    <row r="86" s="6" customFormat="1" ht="15" customHeight="1" x14ac:dyDescent="0.4"/>
    <row r="87" s="6" customFormat="1" ht="15" customHeight="1" x14ac:dyDescent="0.4"/>
    <row r="88" s="6" customFormat="1" ht="15" customHeight="1" x14ac:dyDescent="0.4"/>
    <row r="89" s="6" customFormat="1" ht="15" customHeight="1" x14ac:dyDescent="0.4"/>
    <row r="90" s="6" customFormat="1" ht="15" customHeight="1" x14ac:dyDescent="0.4"/>
    <row r="91" s="6" customFormat="1" ht="15" customHeight="1" x14ac:dyDescent="0.4"/>
    <row r="92" s="6" customFormat="1" ht="15" customHeight="1" x14ac:dyDescent="0.4"/>
    <row r="93" s="6" customFormat="1" ht="15" customHeight="1" x14ac:dyDescent="0.4"/>
    <row r="94" s="6" customFormat="1" ht="15" customHeight="1" x14ac:dyDescent="0.4"/>
    <row r="95" s="6" customFormat="1" ht="15" customHeight="1" x14ac:dyDescent="0.4"/>
    <row r="96" s="6" customFormat="1" ht="15" customHeight="1" x14ac:dyDescent="0.4"/>
    <row r="97" s="6" customFormat="1" ht="15" customHeight="1" x14ac:dyDescent="0.4"/>
    <row r="98" s="6" customFormat="1" ht="15" customHeight="1" x14ac:dyDescent="0.4"/>
    <row r="99" s="6" customFormat="1" ht="15" customHeight="1" x14ac:dyDescent="0.4"/>
    <row r="100" s="6" customFormat="1" ht="15" customHeight="1" x14ac:dyDescent="0.4"/>
    <row r="101" s="6" customFormat="1" ht="15" customHeight="1" x14ac:dyDescent="0.4"/>
    <row r="102" s="6" customFormat="1" ht="15" customHeight="1" x14ac:dyDescent="0.4"/>
    <row r="103" s="6" customFormat="1" ht="15" customHeight="1" x14ac:dyDescent="0.4"/>
    <row r="104" s="6" customFormat="1" ht="15" customHeight="1" x14ac:dyDescent="0.4"/>
    <row r="105" s="6" customFormat="1" ht="15" customHeight="1" x14ac:dyDescent="0.4"/>
    <row r="106" s="6" customFormat="1" ht="15" customHeight="1" x14ac:dyDescent="0.4"/>
    <row r="107" s="6" customFormat="1" ht="15" customHeight="1" x14ac:dyDescent="0.4"/>
    <row r="108" s="6" customFormat="1" ht="15" customHeight="1" x14ac:dyDescent="0.4"/>
    <row r="109" s="6" customFormat="1" ht="15" customHeight="1" x14ac:dyDescent="0.4"/>
    <row r="110" s="6" customFormat="1" ht="15" customHeight="1" x14ac:dyDescent="0.4"/>
    <row r="111" s="6" customFormat="1" ht="15" customHeight="1" x14ac:dyDescent="0.4"/>
    <row r="112" s="6" customFormat="1" ht="15" customHeight="1" x14ac:dyDescent="0.4"/>
    <row r="113" s="6" customFormat="1" ht="15" customHeight="1" x14ac:dyDescent="0.4"/>
    <row r="114" s="6" customFormat="1" ht="15" customHeight="1" x14ac:dyDescent="0.4"/>
    <row r="115" s="6" customFormat="1" ht="15" customHeight="1" x14ac:dyDescent="0.4"/>
    <row r="116" s="6" customFormat="1" ht="15" customHeight="1" x14ac:dyDescent="0.4"/>
    <row r="117" s="6" customFormat="1" ht="15" customHeight="1" x14ac:dyDescent="0.4"/>
    <row r="118" s="6" customFormat="1" ht="15" customHeight="1" x14ac:dyDescent="0.4"/>
    <row r="119" s="6" customFormat="1" ht="15" customHeight="1" x14ac:dyDescent="0.4"/>
    <row r="120" s="6" customFormat="1" ht="15" customHeight="1" x14ac:dyDescent="0.4"/>
    <row r="121" s="6" customFormat="1" ht="15" customHeight="1" x14ac:dyDescent="0.4"/>
    <row r="122" s="6" customFormat="1" ht="15" customHeight="1" x14ac:dyDescent="0.4"/>
    <row r="123" s="6" customFormat="1" ht="15" customHeight="1" x14ac:dyDescent="0.4"/>
    <row r="124" s="6" customFormat="1" ht="15" customHeight="1" x14ac:dyDescent="0.4"/>
    <row r="125" s="6" customFormat="1" ht="15" customHeight="1" x14ac:dyDescent="0.4"/>
    <row r="126" s="6" customFormat="1" ht="15" customHeight="1" x14ac:dyDescent="0.4"/>
    <row r="127" s="6" customFormat="1" ht="15" customHeight="1" x14ac:dyDescent="0.4"/>
    <row r="128" s="6" customFormat="1" ht="15" customHeight="1" x14ac:dyDescent="0.4"/>
    <row r="129" s="6" customFormat="1" ht="15" customHeight="1" x14ac:dyDescent="0.4"/>
    <row r="130" s="6" customFormat="1" ht="15" customHeight="1" x14ac:dyDescent="0.4"/>
    <row r="131" s="6" customFormat="1" ht="15" customHeight="1" x14ac:dyDescent="0.4"/>
    <row r="132" s="6" customFormat="1" ht="15" customHeight="1" x14ac:dyDescent="0.4"/>
    <row r="133" s="6" customFormat="1" ht="15" customHeight="1" x14ac:dyDescent="0.4"/>
    <row r="134" s="6" customFormat="1" ht="15" customHeight="1" x14ac:dyDescent="0.4"/>
    <row r="135" s="6" customFormat="1" ht="15" customHeight="1" x14ac:dyDescent="0.4"/>
    <row r="136" s="6" customFormat="1" ht="15" customHeight="1" x14ac:dyDescent="0.4"/>
    <row r="137" s="6" customFormat="1" ht="15" customHeight="1" x14ac:dyDescent="0.4"/>
    <row r="138" s="6" customFormat="1" ht="15" customHeight="1" x14ac:dyDescent="0.4"/>
    <row r="139" s="6" customFormat="1" ht="15" customHeight="1" x14ac:dyDescent="0.4"/>
    <row r="140" s="6" customFormat="1" ht="15" customHeight="1" x14ac:dyDescent="0.4"/>
    <row r="141" s="6" customFormat="1" ht="15" customHeight="1" x14ac:dyDescent="0.4"/>
    <row r="142" s="6" customFormat="1" ht="15" customHeight="1" x14ac:dyDescent="0.4"/>
    <row r="143" s="6" customFormat="1" ht="15" customHeight="1" x14ac:dyDescent="0.4"/>
    <row r="144" s="6" customFormat="1" ht="15" customHeight="1" x14ac:dyDescent="0.4"/>
    <row r="145" s="6" customFormat="1" ht="15" customHeight="1" x14ac:dyDescent="0.4"/>
    <row r="146" s="6" customFormat="1" ht="15" customHeight="1" x14ac:dyDescent="0.4"/>
    <row r="147" s="6" customFormat="1" ht="15" customHeight="1" x14ac:dyDescent="0.4"/>
    <row r="148" s="6" customFormat="1" ht="15" customHeight="1" x14ac:dyDescent="0.4"/>
    <row r="149" s="6" customFormat="1" ht="15" customHeight="1" x14ac:dyDescent="0.4"/>
    <row r="150" s="6" customFormat="1" ht="15" customHeight="1" x14ac:dyDescent="0.4"/>
    <row r="151" s="6" customFormat="1" ht="15" customHeight="1" x14ac:dyDescent="0.4"/>
    <row r="152" s="6" customFormat="1" ht="15" customHeight="1" x14ac:dyDescent="0.4"/>
    <row r="153" s="6" customFormat="1" ht="15" customHeight="1" x14ac:dyDescent="0.4"/>
    <row r="154" s="6" customFormat="1" ht="15" customHeight="1" x14ac:dyDescent="0.4"/>
    <row r="155" s="6" customFormat="1" ht="15" customHeight="1" x14ac:dyDescent="0.4"/>
    <row r="156" s="6" customFormat="1" ht="15" customHeight="1" x14ac:dyDescent="0.4"/>
    <row r="157" s="6" customFormat="1" ht="15" customHeight="1" x14ac:dyDescent="0.4"/>
    <row r="158" s="6" customFormat="1" ht="15" customHeight="1" x14ac:dyDescent="0.4"/>
    <row r="159" s="6" customFormat="1" ht="15" customHeight="1" x14ac:dyDescent="0.4"/>
    <row r="160" s="6" customFormat="1" ht="15" customHeight="1" x14ac:dyDescent="0.4"/>
    <row r="161" s="6" customFormat="1" ht="15" customHeight="1" x14ac:dyDescent="0.4"/>
    <row r="162" s="6" customFormat="1" ht="15" customHeight="1" x14ac:dyDescent="0.4"/>
    <row r="163" s="6" customFormat="1" ht="15" customHeight="1" x14ac:dyDescent="0.4"/>
    <row r="164" s="6" customFormat="1" ht="15" customHeight="1" x14ac:dyDescent="0.4"/>
    <row r="165" s="6" customFormat="1" ht="15" customHeight="1" x14ac:dyDescent="0.4"/>
    <row r="166" s="6" customFormat="1" ht="15" customHeight="1" x14ac:dyDescent="0.4"/>
    <row r="167" s="6" customFormat="1" ht="15" customHeight="1" x14ac:dyDescent="0.4"/>
    <row r="168" s="6" customFormat="1" ht="15" customHeight="1" x14ac:dyDescent="0.4"/>
    <row r="169" s="6" customFormat="1" ht="15" customHeight="1" x14ac:dyDescent="0.4"/>
    <row r="170" s="6" customFormat="1" ht="15" customHeight="1" x14ac:dyDescent="0.4"/>
    <row r="171" s="6" customFormat="1" ht="15" customHeight="1" x14ac:dyDescent="0.4"/>
    <row r="172" s="6" customFormat="1" ht="15" customHeight="1" x14ac:dyDescent="0.4"/>
    <row r="173" s="6" customFormat="1" ht="15" customHeight="1" x14ac:dyDescent="0.4"/>
    <row r="174" s="6" customFormat="1" ht="15" customHeight="1" x14ac:dyDescent="0.4"/>
    <row r="175" s="6" customFormat="1" ht="15" customHeight="1" x14ac:dyDescent="0.4"/>
    <row r="176" s="6" customFormat="1" ht="15" customHeight="1" x14ac:dyDescent="0.4"/>
    <row r="177" s="6" customFormat="1" ht="15" customHeight="1" x14ac:dyDescent="0.4"/>
    <row r="178" s="6" customFormat="1" ht="15" customHeight="1" x14ac:dyDescent="0.4"/>
    <row r="179" s="6" customFormat="1" ht="15" customHeight="1" x14ac:dyDescent="0.4"/>
    <row r="180" s="6" customFormat="1" ht="15" customHeight="1" x14ac:dyDescent="0.4"/>
    <row r="181" s="6" customFormat="1" ht="15" customHeight="1" x14ac:dyDescent="0.4"/>
    <row r="182" s="6" customFormat="1" ht="15" customHeight="1" x14ac:dyDescent="0.4"/>
    <row r="183" s="6" customFormat="1" ht="15" customHeight="1" x14ac:dyDescent="0.4"/>
    <row r="184" s="6" customFormat="1" ht="15" customHeight="1" x14ac:dyDescent="0.4"/>
    <row r="185" s="6" customFormat="1" ht="15" customHeight="1" x14ac:dyDescent="0.4"/>
    <row r="186" s="6" customFormat="1" ht="12.3" x14ac:dyDescent="0.4"/>
    <row r="187" s="6" customFormat="1" ht="12.3" x14ac:dyDescent="0.4"/>
    <row r="188" s="6" customFormat="1" ht="12.3" x14ac:dyDescent="0.4"/>
    <row r="189" s="6" customFormat="1" ht="12.3" x14ac:dyDescent="0.4"/>
    <row r="190" s="6" customFormat="1" ht="12.3" x14ac:dyDescent="0.4"/>
    <row r="191" s="6" customFormat="1" ht="12.3" x14ac:dyDescent="0.4"/>
    <row r="192" s="6" customFormat="1" ht="12.3" x14ac:dyDescent="0.4"/>
    <row r="193" s="6" customFormat="1" ht="12.3" x14ac:dyDescent="0.4"/>
    <row r="194" s="6" customFormat="1" ht="12.3" x14ac:dyDescent="0.4"/>
    <row r="195" s="6" customFormat="1" ht="12.3" x14ac:dyDescent="0.4"/>
    <row r="196" s="6" customFormat="1" ht="12.3" x14ac:dyDescent="0.4"/>
    <row r="197" s="6" customFormat="1" ht="12.3" x14ac:dyDescent="0.4"/>
    <row r="198" s="6" customFormat="1" ht="12.3" x14ac:dyDescent="0.4"/>
    <row r="199" s="6" customFormat="1" ht="12.3" x14ac:dyDescent="0.4"/>
    <row r="200" s="6" customFormat="1" ht="12.3" x14ac:dyDescent="0.4"/>
    <row r="201" s="6" customFormat="1" ht="12.3" x14ac:dyDescent="0.4"/>
    <row r="202" s="6" customFormat="1" ht="12.3" x14ac:dyDescent="0.4"/>
    <row r="203" s="6" customFormat="1" ht="12.3" x14ac:dyDescent="0.4"/>
    <row r="204" s="6" customFormat="1" ht="12.3" x14ac:dyDescent="0.4"/>
    <row r="205" s="6" customFormat="1" ht="12.3" x14ac:dyDescent="0.4"/>
    <row r="206" s="6" customFormat="1" ht="12.3" x14ac:dyDescent="0.4"/>
    <row r="207" s="6" customFormat="1" ht="12.3" x14ac:dyDescent="0.4"/>
    <row r="208" s="6" customFormat="1" ht="12.3" x14ac:dyDescent="0.4"/>
    <row r="209" s="6" customFormat="1" ht="12.3" x14ac:dyDescent="0.4"/>
    <row r="210" s="6" customFormat="1" ht="12.3" x14ac:dyDescent="0.4"/>
    <row r="211" s="6" customFormat="1" ht="12.3" x14ac:dyDescent="0.4"/>
    <row r="212" s="6" customFormat="1" ht="12.3" x14ac:dyDescent="0.4"/>
    <row r="213" s="6" customFormat="1" ht="12.3" x14ac:dyDescent="0.4"/>
    <row r="214" s="6" customFormat="1" ht="12.3" x14ac:dyDescent="0.4"/>
    <row r="215" s="6" customFormat="1" ht="12.3" x14ac:dyDescent="0.4"/>
    <row r="216" s="6" customFormat="1" ht="12.3" x14ac:dyDescent="0.4"/>
    <row r="217" s="6" customFormat="1" ht="12.3" x14ac:dyDescent="0.4"/>
    <row r="218" s="6" customFormat="1" ht="12.3" x14ac:dyDescent="0.4"/>
    <row r="219" s="6" customFormat="1" ht="12.3" x14ac:dyDescent="0.4"/>
    <row r="220" s="6" customFormat="1" ht="12.3" x14ac:dyDescent="0.4"/>
    <row r="221" s="6" customFormat="1" ht="12.3" x14ac:dyDescent="0.4"/>
    <row r="222" s="6" customFormat="1" ht="12.3" x14ac:dyDescent="0.4"/>
    <row r="223" s="6" customFormat="1" ht="12.3" x14ac:dyDescent="0.4"/>
    <row r="224" s="6" customFormat="1" ht="12.3" x14ac:dyDescent="0.4"/>
    <row r="225" s="6" customFormat="1" ht="12.3" x14ac:dyDescent="0.4"/>
    <row r="226" s="6" customFormat="1" ht="12.3" x14ac:dyDescent="0.4"/>
    <row r="227" s="6" customFormat="1" ht="12.3" x14ac:dyDescent="0.4"/>
    <row r="228" s="6" customFormat="1" ht="12.3" x14ac:dyDescent="0.4"/>
    <row r="229" s="6" customFormat="1" ht="12.3" x14ac:dyDescent="0.4"/>
    <row r="230" s="6" customFormat="1" ht="12.3" x14ac:dyDescent="0.4"/>
    <row r="231" s="6" customFormat="1" ht="12.3" x14ac:dyDescent="0.4"/>
    <row r="232" s="6" customFormat="1" ht="12.3" x14ac:dyDescent="0.4"/>
    <row r="233" s="6" customFormat="1" ht="12.3" x14ac:dyDescent="0.4"/>
    <row r="234" s="6" customFormat="1" ht="12.3" x14ac:dyDescent="0.4"/>
    <row r="235" s="6" customFormat="1" ht="12.3" x14ac:dyDescent="0.4"/>
    <row r="236" s="6" customFormat="1" ht="12.3" x14ac:dyDescent="0.4"/>
    <row r="237" s="6" customFormat="1" ht="12.3" x14ac:dyDescent="0.4"/>
    <row r="238" s="6" customFormat="1" ht="12.3" x14ac:dyDescent="0.4"/>
    <row r="239" s="6" customFormat="1" ht="12.3" x14ac:dyDescent="0.4"/>
    <row r="240" s="6" customFormat="1" ht="12.3" x14ac:dyDescent="0.4"/>
    <row r="241" s="6" customFormat="1" ht="12.3" x14ac:dyDescent="0.4"/>
    <row r="242" s="6" customFormat="1" ht="12.3" x14ac:dyDescent="0.4"/>
    <row r="243" s="6" customFormat="1" ht="12.3" x14ac:dyDescent="0.4"/>
    <row r="244" s="6" customFormat="1" ht="12.3" x14ac:dyDescent="0.4"/>
    <row r="245" s="6" customFormat="1" ht="12.3" x14ac:dyDescent="0.4"/>
    <row r="246" s="6" customFormat="1" ht="12.3" x14ac:dyDescent="0.4"/>
    <row r="247" s="6" customFormat="1" ht="12.3" x14ac:dyDescent="0.4"/>
    <row r="248" s="6" customFormat="1" ht="12.3" x14ac:dyDescent="0.4"/>
    <row r="249" s="6" customFormat="1" ht="12.3" x14ac:dyDescent="0.4"/>
    <row r="250" s="6" customFormat="1" ht="12.3" x14ac:dyDescent="0.4"/>
    <row r="251" s="6" customFormat="1" ht="12.3" x14ac:dyDescent="0.4"/>
    <row r="252" s="6" customFormat="1" ht="12.3" x14ac:dyDescent="0.4"/>
    <row r="253" s="6" customFormat="1" ht="12.3" x14ac:dyDescent="0.4"/>
    <row r="254" s="6" customFormat="1" ht="12.3" x14ac:dyDescent="0.4"/>
    <row r="255" s="6" customFormat="1" ht="12.3" x14ac:dyDescent="0.4"/>
    <row r="256" s="6" customFormat="1" ht="12.3" x14ac:dyDescent="0.4"/>
    <row r="257" s="6" customFormat="1" ht="12.3" x14ac:dyDescent="0.4"/>
    <row r="258" s="6" customFormat="1" ht="12.3" x14ac:dyDescent="0.4"/>
    <row r="259" s="6" customFormat="1" ht="12.3" x14ac:dyDescent="0.4"/>
    <row r="260" s="6" customFormat="1" ht="12.3" x14ac:dyDescent="0.4"/>
    <row r="261" s="6" customFormat="1" ht="12.3" x14ac:dyDescent="0.4"/>
    <row r="262" s="6" customFormat="1" ht="12.3" x14ac:dyDescent="0.4"/>
    <row r="263" s="6" customFormat="1" ht="12.3" x14ac:dyDescent="0.4"/>
    <row r="264" s="6" customFormat="1" ht="12.3" x14ac:dyDescent="0.4"/>
    <row r="265" s="6" customFormat="1" ht="12.3" x14ac:dyDescent="0.4"/>
    <row r="266" s="6" customFormat="1" ht="12.3" x14ac:dyDescent="0.4"/>
    <row r="267" s="6" customFormat="1" ht="12.3" x14ac:dyDescent="0.4"/>
    <row r="268" s="6" customFormat="1" ht="12.3" x14ac:dyDescent="0.4"/>
    <row r="269" s="6" customFormat="1" ht="12.3" x14ac:dyDescent="0.4"/>
    <row r="270" s="6" customFormat="1" ht="12.3" x14ac:dyDescent="0.4"/>
    <row r="271" s="6" customFormat="1" ht="12.3" x14ac:dyDescent="0.4"/>
    <row r="272" s="6" customFormat="1" ht="12.3" x14ac:dyDescent="0.4"/>
    <row r="273" s="6" customFormat="1" ht="12.3" x14ac:dyDescent="0.4"/>
    <row r="274" s="6" customFormat="1" ht="12.3" x14ac:dyDescent="0.4"/>
    <row r="275" s="6" customFormat="1" ht="12.3" x14ac:dyDescent="0.4"/>
    <row r="276" s="6" customFormat="1" ht="12.3" x14ac:dyDescent="0.4"/>
    <row r="277" s="6" customFormat="1" ht="12.3" x14ac:dyDescent="0.4"/>
    <row r="278" s="6" customFormat="1" ht="12.3" x14ac:dyDescent="0.4"/>
    <row r="279" s="6" customFormat="1" ht="12.3" x14ac:dyDescent="0.4"/>
    <row r="280" s="6" customFormat="1" ht="12.3" x14ac:dyDescent="0.4"/>
    <row r="281" s="6" customFormat="1" ht="12.3" x14ac:dyDescent="0.4"/>
    <row r="282" s="6" customFormat="1" ht="12.3" x14ac:dyDescent="0.4"/>
    <row r="283" s="6" customFormat="1" ht="12.3" x14ac:dyDescent="0.4"/>
    <row r="284" s="6" customFormat="1" ht="12.3" x14ac:dyDescent="0.4"/>
    <row r="285" s="6" customFormat="1" ht="12.3" x14ac:dyDescent="0.4"/>
    <row r="286" s="6" customFormat="1" ht="12.3" x14ac:dyDescent="0.4"/>
    <row r="287" s="6" customFormat="1" ht="12.3" x14ac:dyDescent="0.4"/>
    <row r="288" s="6" customFormat="1" ht="12.3" x14ac:dyDescent="0.4"/>
    <row r="289" s="6" customFormat="1" ht="12.3" x14ac:dyDescent="0.4"/>
    <row r="290" s="6" customFormat="1" ht="12.3" x14ac:dyDescent="0.4"/>
    <row r="291" s="6" customFormat="1" ht="12.3" x14ac:dyDescent="0.4"/>
    <row r="292" s="6" customFormat="1" ht="12.3" x14ac:dyDescent="0.4"/>
    <row r="293" s="6" customFormat="1" ht="12.3" x14ac:dyDescent="0.4"/>
    <row r="294" s="6" customFormat="1" ht="12.3" x14ac:dyDescent="0.4"/>
    <row r="295" s="6" customFormat="1" ht="12.3" x14ac:dyDescent="0.4"/>
    <row r="296" s="6" customFormat="1" ht="12.3" x14ac:dyDescent="0.4"/>
    <row r="297" s="6" customFormat="1" ht="12.3" x14ac:dyDescent="0.4"/>
    <row r="298" s="6" customFormat="1" ht="12.3" x14ac:dyDescent="0.4"/>
    <row r="299" s="6" customFormat="1" ht="12.3" x14ac:dyDescent="0.4"/>
    <row r="300" s="6" customFormat="1" ht="12.3" x14ac:dyDescent="0.4"/>
    <row r="301" s="6" customFormat="1" ht="12.3" x14ac:dyDescent="0.4"/>
    <row r="302" s="6" customFormat="1" ht="12.3" x14ac:dyDescent="0.4"/>
    <row r="303" s="6" customFormat="1" ht="12.3" x14ac:dyDescent="0.4"/>
    <row r="304" s="6" customFormat="1" ht="12.3" x14ac:dyDescent="0.4"/>
    <row r="305" s="6" customFormat="1" ht="12.3" x14ac:dyDescent="0.4"/>
    <row r="306" s="6" customFormat="1" ht="12.3" x14ac:dyDescent="0.4"/>
    <row r="307" s="6" customFormat="1" ht="12.3" x14ac:dyDescent="0.4"/>
    <row r="308" s="6" customFormat="1" ht="12.3" x14ac:dyDescent="0.4"/>
    <row r="309" s="6" customFormat="1" ht="12.3" x14ac:dyDescent="0.4"/>
    <row r="310" s="6" customFormat="1" ht="12.3" x14ac:dyDescent="0.4"/>
    <row r="311" s="6" customFormat="1" ht="12.3" x14ac:dyDescent="0.4"/>
    <row r="312" s="6" customFormat="1" ht="12.3" x14ac:dyDescent="0.4"/>
    <row r="313" s="6" customFormat="1" ht="12.3" x14ac:dyDescent="0.4"/>
    <row r="314" s="6" customFormat="1" ht="12.3" x14ac:dyDescent="0.4"/>
    <row r="315" s="6" customFormat="1" ht="12.3" x14ac:dyDescent="0.4"/>
    <row r="316" s="6" customFormat="1" ht="12.3" x14ac:dyDescent="0.4"/>
    <row r="317" s="6" customFormat="1" ht="12.3" x14ac:dyDescent="0.4"/>
    <row r="318" s="6" customFormat="1" ht="12.3" x14ac:dyDescent="0.4"/>
    <row r="319" s="6" customFormat="1" ht="12.3" x14ac:dyDescent="0.4"/>
    <row r="320" s="6" customFormat="1" ht="12.3" x14ac:dyDescent="0.4"/>
    <row r="321" s="6" customFormat="1" ht="12.3" x14ac:dyDescent="0.4"/>
    <row r="322" s="6" customFormat="1" ht="12.3" x14ac:dyDescent="0.4"/>
    <row r="323" s="6" customFormat="1" ht="12.3" x14ac:dyDescent="0.4"/>
    <row r="324" s="6" customFormat="1" ht="12.3" x14ac:dyDescent="0.4"/>
    <row r="325" s="6" customFormat="1" ht="12.3" x14ac:dyDescent="0.4"/>
    <row r="326" s="6" customFormat="1" ht="12.3" x14ac:dyDescent="0.4"/>
    <row r="327" s="6" customFormat="1" ht="12.3" x14ac:dyDescent="0.4"/>
    <row r="328" s="6" customFormat="1" ht="12.3" x14ac:dyDescent="0.4"/>
    <row r="329" s="6" customFormat="1" ht="12.3" x14ac:dyDescent="0.4"/>
    <row r="330" s="6" customFormat="1" ht="12.3" x14ac:dyDescent="0.4"/>
    <row r="331" s="6" customFormat="1" ht="12.3" x14ac:dyDescent="0.4"/>
    <row r="332" s="6" customFormat="1" ht="12.3" x14ac:dyDescent="0.4"/>
    <row r="333" s="6" customFormat="1" ht="12.3" x14ac:dyDescent="0.4"/>
    <row r="334" s="6" customFormat="1" ht="12.3" x14ac:dyDescent="0.4"/>
    <row r="335" s="6" customFormat="1" ht="12.3" x14ac:dyDescent="0.4"/>
    <row r="336" s="6" customFormat="1" ht="12.3" x14ac:dyDescent="0.4"/>
    <row r="337" s="6" customFormat="1" ht="12.3" x14ac:dyDescent="0.4"/>
    <row r="338" s="6" customFormat="1" ht="12.3" x14ac:dyDescent="0.4"/>
    <row r="339" s="6" customFormat="1" ht="12.3" x14ac:dyDescent="0.4"/>
    <row r="340" s="6" customFormat="1" ht="12.3" x14ac:dyDescent="0.4"/>
    <row r="341" s="6" customFormat="1" ht="12.3" x14ac:dyDescent="0.4"/>
    <row r="342" s="6" customFormat="1" ht="12.3" x14ac:dyDescent="0.4"/>
    <row r="343" s="6" customFormat="1" ht="12.3" x14ac:dyDescent="0.4"/>
    <row r="344" s="6" customFormat="1" ht="12.3" x14ac:dyDescent="0.4"/>
    <row r="345" s="6" customFormat="1" ht="12.3" x14ac:dyDescent="0.4"/>
    <row r="346" s="6" customFormat="1" ht="12.3" x14ac:dyDescent="0.4"/>
    <row r="347" s="6" customFormat="1" ht="12.3" x14ac:dyDescent="0.4"/>
    <row r="348" s="6" customFormat="1" ht="12.3" x14ac:dyDescent="0.4"/>
    <row r="349" s="6" customFormat="1" ht="12.3" x14ac:dyDescent="0.4"/>
    <row r="350" s="6" customFormat="1" ht="12.3" x14ac:dyDescent="0.4"/>
    <row r="351" s="6" customFormat="1" ht="12.3" x14ac:dyDescent="0.4"/>
    <row r="352" s="6" customFormat="1" ht="12.3" x14ac:dyDescent="0.4"/>
    <row r="353" s="6" customFormat="1" ht="12.3" x14ac:dyDescent="0.4"/>
    <row r="354" s="6" customFormat="1" ht="12.3" x14ac:dyDescent="0.4"/>
    <row r="355" s="6" customFormat="1" ht="12.3" x14ac:dyDescent="0.4"/>
    <row r="356" s="6" customFormat="1" ht="12.3" x14ac:dyDescent="0.4"/>
    <row r="357" s="6" customFormat="1" ht="12.3" x14ac:dyDescent="0.4"/>
    <row r="358" s="6" customFormat="1" ht="12.3" x14ac:dyDescent="0.4"/>
    <row r="359" s="6" customFormat="1" ht="12.3" x14ac:dyDescent="0.4"/>
    <row r="360" s="6" customFormat="1" ht="12.3" x14ac:dyDescent="0.4"/>
    <row r="361" s="6" customFormat="1" ht="12.3" x14ac:dyDescent="0.4"/>
    <row r="362" s="6" customFormat="1" ht="12.3" x14ac:dyDescent="0.4"/>
    <row r="363" s="6" customFormat="1" ht="12.3" x14ac:dyDescent="0.4"/>
    <row r="364" s="6" customFormat="1" ht="12.3" x14ac:dyDescent="0.4"/>
    <row r="365" s="6" customFormat="1" ht="12.3" x14ac:dyDescent="0.4"/>
    <row r="366" s="6" customFormat="1" ht="12.3" x14ac:dyDescent="0.4"/>
    <row r="367" s="6" customFormat="1" ht="12.3" x14ac:dyDescent="0.4"/>
    <row r="368" s="6" customFormat="1" ht="12.3" x14ac:dyDescent="0.4"/>
    <row r="369" s="6" customFormat="1" ht="12.3" x14ac:dyDescent="0.4"/>
    <row r="370" s="6" customFormat="1" ht="12.3" x14ac:dyDescent="0.4"/>
    <row r="371" s="6" customFormat="1" ht="12.3" x14ac:dyDescent="0.4"/>
    <row r="372" s="6" customFormat="1" ht="12.3" x14ac:dyDescent="0.4"/>
    <row r="373" s="6" customFormat="1" ht="12.3" x14ac:dyDescent="0.4"/>
    <row r="374" s="6" customFormat="1" ht="12.3" x14ac:dyDescent="0.4"/>
    <row r="375" s="6" customFormat="1" ht="12.3" x14ac:dyDescent="0.4"/>
    <row r="376" s="6" customFormat="1" ht="12.3" x14ac:dyDescent="0.4"/>
    <row r="377" s="6" customFormat="1" ht="12.3" x14ac:dyDescent="0.4"/>
    <row r="378" s="6" customFormat="1" ht="12.3" x14ac:dyDescent="0.4"/>
    <row r="379" s="6" customFormat="1" ht="12.3" x14ac:dyDescent="0.4"/>
    <row r="380" s="6" customFormat="1" ht="12.3" x14ac:dyDescent="0.4"/>
    <row r="381" s="6" customFormat="1" ht="12.3" x14ac:dyDescent="0.4"/>
    <row r="382" s="6" customFormat="1" ht="12.3" x14ac:dyDescent="0.4"/>
    <row r="383" s="6" customFormat="1" ht="12.3" x14ac:dyDescent="0.4"/>
    <row r="384" s="6" customFormat="1" ht="12.3" x14ac:dyDescent="0.4"/>
    <row r="385" spans="1:27" s="6" customFormat="1" ht="12.3" x14ac:dyDescent="0.4"/>
    <row r="386" spans="1:27" s="6" customFormat="1" ht="12.3" x14ac:dyDescent="0.4"/>
    <row r="387" spans="1:27" s="6" customFormat="1" ht="12.3" x14ac:dyDescent="0.4"/>
    <row r="388" spans="1:27" s="6" customFormat="1" ht="12.3" x14ac:dyDescent="0.4"/>
    <row r="389" spans="1:27" s="6" customFormat="1" ht="12.3" x14ac:dyDescent="0.4"/>
    <row r="390" spans="1:27" s="6" customFormat="1" ht="12.3" x14ac:dyDescent="0.4"/>
    <row r="391" spans="1:27" s="6" customFormat="1" ht="12.3" x14ac:dyDescent="0.4"/>
    <row r="392" spans="1:27" s="6" customFormat="1" ht="12.3" x14ac:dyDescent="0.4"/>
    <row r="393" spans="1:27" s="6" customFormat="1" ht="12.3" x14ac:dyDescent="0.4"/>
    <row r="394" spans="1:27" s="6" customFormat="1" ht="12.3" x14ac:dyDescent="0.4"/>
    <row r="395" spans="1:27" s="6" customFormat="1" ht="12.3" x14ac:dyDescent="0.4"/>
    <row r="396" spans="1:27" s="6" customFormat="1" ht="12.3" x14ac:dyDescent="0.4"/>
    <row r="397" spans="1:27" s="6" customFormat="1" ht="12.3" x14ac:dyDescent="0.4"/>
    <row r="398" spans="1:27" s="6" customFormat="1" ht="12.3" x14ac:dyDescent="0.4"/>
    <row r="399" spans="1:27" s="6" customFormat="1" ht="12.3" x14ac:dyDescent="0.4"/>
    <row r="400" spans="1:27" ht="12.3" x14ac:dyDescent="0.4">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row>
    <row r="401" spans="1:27" ht="12.3" x14ac:dyDescent="0.4">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row>
    <row r="402" spans="1:27" ht="12.3" x14ac:dyDescent="0.4">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row>
    <row r="403" spans="1:27" ht="12.3" x14ac:dyDescent="0.4">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row>
    <row r="404" spans="1:27" ht="12.3" x14ac:dyDescent="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row>
    <row r="405" spans="1:27" ht="12.3" x14ac:dyDescent="0.4">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row>
    <row r="406" spans="1:27" ht="12.3" x14ac:dyDescent="0.4">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spans="1:27" ht="12.3" x14ac:dyDescent="0.4">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row>
    <row r="408" spans="1:27" ht="12.3" x14ac:dyDescent="0.4">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row>
    <row r="409" spans="1:27" ht="12.3" x14ac:dyDescent="0.4">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row>
    <row r="410" spans="1:27" ht="12.3" x14ac:dyDescent="0.4">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row>
    <row r="411" spans="1:27" ht="12.3" x14ac:dyDescent="0.4">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row>
    <row r="412" spans="1:27" ht="12.3" x14ac:dyDescent="0.4">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row>
    <row r="413" spans="1:27" ht="12.3" x14ac:dyDescent="0.4">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row>
    <row r="414" spans="1:27" ht="12.3" x14ac:dyDescent="0.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row>
    <row r="415" spans="1:27" ht="12.3" x14ac:dyDescent="0.4">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row>
    <row r="416" spans="1:27" ht="12.3" x14ac:dyDescent="0.4">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row>
    <row r="417" spans="1:27" ht="12.3" x14ac:dyDescent="0.4">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row>
    <row r="418" spans="1:27" ht="12.3" x14ac:dyDescent="0.4">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spans="1:27" ht="12.3" x14ac:dyDescent="0.4">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row>
    <row r="420" spans="1:27" ht="12.3" x14ac:dyDescent="0.4">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row>
    <row r="421" spans="1:27" ht="12.3" x14ac:dyDescent="0.4">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row>
    <row r="422" spans="1:27" ht="12.3" x14ac:dyDescent="0.4">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row>
    <row r="423" spans="1:27" ht="12.3" x14ac:dyDescent="0.4">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row>
    <row r="424" spans="1:27" ht="12.3" x14ac:dyDescent="0.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row>
    <row r="425" spans="1:27" ht="12.3" x14ac:dyDescent="0.4">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row>
    <row r="426" spans="1:27" ht="12.3" x14ac:dyDescent="0.4">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row>
    <row r="427" spans="1:27" ht="12.3" x14ac:dyDescent="0.4">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row>
    <row r="428" spans="1:27" ht="12.3" x14ac:dyDescent="0.4">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row>
    <row r="429" spans="1:27" ht="12.3" x14ac:dyDescent="0.4">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row>
    <row r="430" spans="1:27" ht="12.3" x14ac:dyDescent="0.4">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spans="1:27" ht="12.3" x14ac:dyDescent="0.4">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row>
    <row r="432" spans="1:27" ht="12.3" x14ac:dyDescent="0.4">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row>
    <row r="433" spans="1:27" ht="12.3" x14ac:dyDescent="0.4">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row>
    <row r="434" spans="1:27" ht="12.3" x14ac:dyDescent="0.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row>
    <row r="435" spans="1:27" ht="12.3" x14ac:dyDescent="0.4">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row>
    <row r="436" spans="1:27" ht="12.3" x14ac:dyDescent="0.4">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row>
    <row r="437" spans="1:27" ht="12.3" x14ac:dyDescent="0.4">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row>
    <row r="438" spans="1:27" ht="12.3" x14ac:dyDescent="0.4">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row>
    <row r="439" spans="1:27" ht="12.3" x14ac:dyDescent="0.4">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row>
    <row r="440" spans="1:27" ht="12.3" x14ac:dyDescent="0.4">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row>
    <row r="441" spans="1:27" ht="12.3" x14ac:dyDescent="0.4">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row>
    <row r="442" spans="1:27" ht="12.3" x14ac:dyDescent="0.4">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spans="1:27" ht="12.3" x14ac:dyDescent="0.4">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row>
    <row r="444" spans="1:27" ht="12.3" x14ac:dyDescent="0.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row>
    <row r="445" spans="1:27" ht="12.3" x14ac:dyDescent="0.4">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row>
    <row r="446" spans="1:27" ht="12.3" x14ac:dyDescent="0.4">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row>
    <row r="447" spans="1:27" ht="12.3" x14ac:dyDescent="0.4">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row>
    <row r="448" spans="1:27" ht="12.3" x14ac:dyDescent="0.4">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row>
    <row r="449" spans="1:27" ht="12.3" x14ac:dyDescent="0.4">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row>
    <row r="450" spans="1:27" ht="12.3" x14ac:dyDescent="0.4">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row>
    <row r="451" spans="1:27" ht="12.3" x14ac:dyDescent="0.4">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row>
    <row r="452" spans="1:27" ht="12.3" x14ac:dyDescent="0.4">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row>
    <row r="453" spans="1:27" ht="12.3" x14ac:dyDescent="0.4">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row>
    <row r="454" spans="1:27" ht="12.3" x14ac:dyDescent="0.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spans="1:27" ht="12.3" x14ac:dyDescent="0.4">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row>
    <row r="456" spans="1:27" ht="12.3" x14ac:dyDescent="0.4">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row>
    <row r="457" spans="1:27" ht="12.3" x14ac:dyDescent="0.4">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row>
    <row r="458" spans="1:27" ht="12.3" x14ac:dyDescent="0.4">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row>
    <row r="459" spans="1:27" ht="12.3" x14ac:dyDescent="0.4">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row>
    <row r="460" spans="1:27" ht="12.3" x14ac:dyDescent="0.4">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row>
    <row r="461" spans="1:27" ht="12.3" x14ac:dyDescent="0.4">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row>
    <row r="462" spans="1:27" ht="12.3" x14ac:dyDescent="0.4">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row>
    <row r="463" spans="1:27" ht="12.3" x14ac:dyDescent="0.4">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row>
    <row r="464" spans="1:27" ht="12.3" x14ac:dyDescent="0.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spans="1:27" ht="12.3" x14ac:dyDescent="0.4">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row>
    <row r="466" spans="1:27" ht="12.3" x14ac:dyDescent="0.4">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spans="1:27" ht="12.3" x14ac:dyDescent="0.4">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row>
    <row r="468" spans="1:27" ht="12.3" x14ac:dyDescent="0.4">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spans="1:27" ht="12.3" x14ac:dyDescent="0.4">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row>
    <row r="470" spans="1:27" ht="12.3" x14ac:dyDescent="0.4">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spans="1:27" ht="12.3" x14ac:dyDescent="0.4">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row>
    <row r="472" spans="1:27" ht="12.3" x14ac:dyDescent="0.4">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spans="1:27" ht="12.3" x14ac:dyDescent="0.4">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row>
    <row r="474" spans="1:27" ht="12.3" x14ac:dyDescent="0.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spans="1:27" ht="12.3" x14ac:dyDescent="0.4">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row>
    <row r="476" spans="1:27" ht="12.3" x14ac:dyDescent="0.4">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spans="1:27" ht="12.3" x14ac:dyDescent="0.4">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row>
    <row r="478" spans="1:27" ht="12.3" x14ac:dyDescent="0.4">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spans="1:27" ht="12.3" x14ac:dyDescent="0.4">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row>
    <row r="480" spans="1:27" ht="12.3" x14ac:dyDescent="0.4">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spans="1:27" ht="12.3" x14ac:dyDescent="0.4">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row>
    <row r="482" spans="1:27" ht="12.3" x14ac:dyDescent="0.4">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spans="1:27" ht="12.3" x14ac:dyDescent="0.4">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row>
    <row r="484" spans="1:27" ht="12.3" x14ac:dyDescent="0.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spans="1:27" ht="12.3" x14ac:dyDescent="0.4">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row>
    <row r="486" spans="1:27" ht="12.3" x14ac:dyDescent="0.4">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spans="1:27" ht="12.3" x14ac:dyDescent="0.4">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row>
    <row r="488" spans="1:27" ht="12.3" x14ac:dyDescent="0.4">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spans="1:27" ht="12.3" x14ac:dyDescent="0.4">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row>
    <row r="490" spans="1:27" ht="12.3" x14ac:dyDescent="0.4">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spans="1:27" ht="12.3" x14ac:dyDescent="0.4">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row>
    <row r="492" spans="1:27" ht="12.3" x14ac:dyDescent="0.4">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spans="1:27" ht="12.3" x14ac:dyDescent="0.4">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row>
    <row r="494" spans="1:27" ht="12.3" x14ac:dyDescent="0.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spans="1:27" ht="12.3" x14ac:dyDescent="0.4">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row>
    <row r="496" spans="1:27" ht="12.3" x14ac:dyDescent="0.4">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spans="1:27" ht="12.3" x14ac:dyDescent="0.4">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row>
    <row r="498" spans="1:27" ht="12.3" x14ac:dyDescent="0.4">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spans="1:27" ht="12.3" x14ac:dyDescent="0.4">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row>
    <row r="500" spans="1:27" ht="12.3" x14ac:dyDescent="0.4">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spans="1:27" ht="12.3" x14ac:dyDescent="0.4">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row>
    <row r="502" spans="1:27" ht="12.3" x14ac:dyDescent="0.4">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spans="1:27" ht="12.3" x14ac:dyDescent="0.4">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row>
    <row r="504" spans="1:27" ht="12.3" x14ac:dyDescent="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spans="1:27" ht="12.3" x14ac:dyDescent="0.4">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row>
    <row r="506" spans="1:27" ht="12.3" x14ac:dyDescent="0.4">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spans="1:27" ht="12.3" x14ac:dyDescent="0.4">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row>
    <row r="508" spans="1:27" ht="12.3" x14ac:dyDescent="0.4">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spans="1:27" ht="12.3" x14ac:dyDescent="0.4">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row>
    <row r="510" spans="1:27" ht="12.3" x14ac:dyDescent="0.4">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spans="1:27" ht="12.3" x14ac:dyDescent="0.4">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row>
    <row r="512" spans="1:27" ht="12.3" x14ac:dyDescent="0.4">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spans="1:27" ht="12.3" x14ac:dyDescent="0.4">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row>
    <row r="514" spans="1:27" ht="12.3" x14ac:dyDescent="0.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spans="1:27" ht="12.3" x14ac:dyDescent="0.4">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row>
    <row r="516" spans="1:27" ht="12.3" x14ac:dyDescent="0.4">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spans="1:27" ht="12.3" x14ac:dyDescent="0.4">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row>
    <row r="518" spans="1:27" ht="12.3" x14ac:dyDescent="0.4">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spans="1:27" ht="12.3" x14ac:dyDescent="0.4">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row>
    <row r="520" spans="1:27" ht="12.3" x14ac:dyDescent="0.4">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spans="1:27" ht="12.3" x14ac:dyDescent="0.4">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row>
    <row r="522" spans="1:27" ht="12.3" x14ac:dyDescent="0.4">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spans="1:27" ht="12.3" x14ac:dyDescent="0.4">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row>
    <row r="524" spans="1:27" ht="12.3" x14ac:dyDescent="0.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spans="1:27" ht="12.3" x14ac:dyDescent="0.4">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row>
    <row r="526" spans="1:27" ht="12.3" x14ac:dyDescent="0.4">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spans="1:27" ht="12.3" x14ac:dyDescent="0.4">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row>
    <row r="528" spans="1:27" ht="12.3" x14ac:dyDescent="0.4">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spans="1:27" ht="12.3" x14ac:dyDescent="0.4">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row>
    <row r="530" spans="1:27" ht="12.3" x14ac:dyDescent="0.4">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spans="1:27" ht="12.3" x14ac:dyDescent="0.4">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row>
    <row r="532" spans="1:27" ht="12.3" x14ac:dyDescent="0.4">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spans="1:27" ht="12.3" x14ac:dyDescent="0.4">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row>
    <row r="534" spans="1:27" ht="12.3" x14ac:dyDescent="0.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spans="1:27" ht="12.3" x14ac:dyDescent="0.4">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row>
    <row r="536" spans="1:27" ht="12.3" x14ac:dyDescent="0.4">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spans="1:27" ht="12.3" x14ac:dyDescent="0.4">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row>
    <row r="538" spans="1:27" ht="12.3" x14ac:dyDescent="0.4">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spans="1:27" ht="12.3" x14ac:dyDescent="0.4">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row>
    <row r="540" spans="1:27" ht="12.3" x14ac:dyDescent="0.4">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spans="1:27" ht="12.3" x14ac:dyDescent="0.4">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row>
    <row r="542" spans="1:27" ht="12.3" x14ac:dyDescent="0.4">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spans="1:27" ht="12.3" x14ac:dyDescent="0.4">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row>
    <row r="544" spans="1:27" ht="12.3" x14ac:dyDescent="0.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spans="1:27" ht="12.3" x14ac:dyDescent="0.4">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row>
    <row r="546" spans="1:27" ht="12.3" x14ac:dyDescent="0.4">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spans="1:27" ht="12.3" x14ac:dyDescent="0.4">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row>
    <row r="548" spans="1:27" ht="12.3" x14ac:dyDescent="0.4">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spans="1:27" ht="12.3" x14ac:dyDescent="0.4">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row>
    <row r="550" spans="1:27" ht="12.3" x14ac:dyDescent="0.4">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spans="1:27" ht="12.3" x14ac:dyDescent="0.4">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row>
    <row r="552" spans="1:27" ht="12.3" x14ac:dyDescent="0.4">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spans="1:27" ht="12.3" x14ac:dyDescent="0.4">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row>
    <row r="554" spans="1:27" ht="12.3" x14ac:dyDescent="0.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spans="1:27" ht="12.3" x14ac:dyDescent="0.4">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row>
    <row r="556" spans="1:27" ht="12.3" x14ac:dyDescent="0.4">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spans="1:27" ht="12.3" x14ac:dyDescent="0.4">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row>
    <row r="558" spans="1:27" ht="12.3" x14ac:dyDescent="0.4">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spans="1:27" ht="12.3" x14ac:dyDescent="0.4">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row>
    <row r="560" spans="1:27" ht="12.3" x14ac:dyDescent="0.4">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spans="1:27" ht="12.3" x14ac:dyDescent="0.4">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row>
    <row r="562" spans="1:27" ht="12.3" x14ac:dyDescent="0.4">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spans="1:27" ht="12.3" x14ac:dyDescent="0.4">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row>
    <row r="564" spans="1:27" ht="12.3" x14ac:dyDescent="0.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spans="1:27" ht="12.3" x14ac:dyDescent="0.4">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row>
    <row r="566" spans="1:27" ht="12.3" x14ac:dyDescent="0.4">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spans="1:27" ht="12.3" x14ac:dyDescent="0.4">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row>
    <row r="568" spans="1:27" ht="12.3" x14ac:dyDescent="0.4">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spans="1:27" ht="12.3" x14ac:dyDescent="0.4">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row>
    <row r="570" spans="1:27" ht="12.3" x14ac:dyDescent="0.4">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spans="1:27" ht="12.3" x14ac:dyDescent="0.4">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row>
    <row r="572" spans="1:27" ht="12.3" x14ac:dyDescent="0.4">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spans="1:27" ht="12.3" x14ac:dyDescent="0.4">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row>
    <row r="574" spans="1:27" ht="12.3" x14ac:dyDescent="0.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spans="1:27" ht="12.3" x14ac:dyDescent="0.4">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row>
    <row r="576" spans="1:27" ht="12.3" x14ac:dyDescent="0.4">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spans="1:27" ht="12.3" x14ac:dyDescent="0.4">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row>
    <row r="578" spans="1:27" ht="12.3" x14ac:dyDescent="0.4">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spans="1:27" ht="12.3" x14ac:dyDescent="0.4">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row>
    <row r="580" spans="1:27" ht="12.3" x14ac:dyDescent="0.4">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spans="1:27" ht="12.3" x14ac:dyDescent="0.4">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row>
    <row r="582" spans="1:27" ht="12.3" x14ac:dyDescent="0.4">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spans="1:27" ht="12.3" x14ac:dyDescent="0.4">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row>
    <row r="584" spans="1:27" ht="12.3" x14ac:dyDescent="0.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spans="1:27" ht="12.3" x14ac:dyDescent="0.4">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row>
    <row r="586" spans="1:27" ht="12.3" x14ac:dyDescent="0.4">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spans="1:27" ht="12.3" x14ac:dyDescent="0.4">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row>
    <row r="588" spans="1:27" ht="12.3" x14ac:dyDescent="0.4">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spans="1:27" ht="12.3" x14ac:dyDescent="0.4">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row>
    <row r="590" spans="1:27" ht="12.3" x14ac:dyDescent="0.4">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spans="1:27" ht="12.3" x14ac:dyDescent="0.4">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row>
    <row r="592" spans="1:27" ht="12.3" x14ac:dyDescent="0.4">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spans="1:27" ht="12.3" x14ac:dyDescent="0.4">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row>
    <row r="594" spans="1:27" ht="12.3" x14ac:dyDescent="0.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spans="1:27" ht="12.3" x14ac:dyDescent="0.4">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row>
    <row r="596" spans="1:27" ht="12.3" x14ac:dyDescent="0.4">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spans="1:27" ht="12.3" x14ac:dyDescent="0.4">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row>
    <row r="598" spans="1:27" ht="12.3" x14ac:dyDescent="0.4">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spans="1:27" ht="12.3" x14ac:dyDescent="0.4">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row>
    <row r="600" spans="1:27" ht="12.3" x14ac:dyDescent="0.4">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spans="1:27" ht="12.3" x14ac:dyDescent="0.4">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row>
    <row r="602" spans="1:27" ht="12.3" x14ac:dyDescent="0.4">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spans="1:27" ht="12.3" x14ac:dyDescent="0.4">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row>
    <row r="604" spans="1:27" ht="12.3" x14ac:dyDescent="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spans="1:27" ht="12.3" x14ac:dyDescent="0.4">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row>
    <row r="606" spans="1:27" ht="12.3" x14ac:dyDescent="0.4">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spans="1:27" ht="12.3" x14ac:dyDescent="0.4">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row>
    <row r="608" spans="1:27" ht="12.3" x14ac:dyDescent="0.4">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spans="1:27" ht="12.3" x14ac:dyDescent="0.4">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row>
    <row r="610" spans="1:27" ht="12.3" x14ac:dyDescent="0.4">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spans="1:27" ht="12.3" x14ac:dyDescent="0.4">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row>
    <row r="612" spans="1:27" ht="12.3" x14ac:dyDescent="0.4">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spans="1:27" ht="12.3" x14ac:dyDescent="0.4">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row>
    <row r="614" spans="1:27" ht="12.3" x14ac:dyDescent="0.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spans="1:27" ht="12.3" x14ac:dyDescent="0.4">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row>
    <row r="616" spans="1:27" ht="12.3" x14ac:dyDescent="0.4">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spans="1:27" ht="12.3" x14ac:dyDescent="0.4">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row>
    <row r="618" spans="1:27" ht="12.3" x14ac:dyDescent="0.4">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spans="1:27" ht="12.3" x14ac:dyDescent="0.4">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row>
    <row r="620" spans="1:27" ht="12.3" x14ac:dyDescent="0.4">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spans="1:27" ht="12.3" x14ac:dyDescent="0.4">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row>
    <row r="622" spans="1:27" ht="12.3" x14ac:dyDescent="0.4">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spans="1:27" ht="12.3" x14ac:dyDescent="0.4">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row>
    <row r="624" spans="1:27" ht="12.3" x14ac:dyDescent="0.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spans="1:27" ht="12.3" x14ac:dyDescent="0.4">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row>
    <row r="626" spans="1:27" ht="12.3" x14ac:dyDescent="0.4">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spans="1:27" ht="12.3" x14ac:dyDescent="0.4">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row>
    <row r="628" spans="1:27" ht="12.3" x14ac:dyDescent="0.4">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spans="1:27" ht="12.3" x14ac:dyDescent="0.4">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row>
    <row r="630" spans="1:27" ht="12.3" x14ac:dyDescent="0.4">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spans="1:27" ht="12.3" x14ac:dyDescent="0.4">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row>
    <row r="632" spans="1:27" ht="12.3" x14ac:dyDescent="0.4">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spans="1:27" ht="12.3" x14ac:dyDescent="0.4">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row>
    <row r="634" spans="1:27" ht="12.3" x14ac:dyDescent="0.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spans="1:27" ht="12.3" x14ac:dyDescent="0.4">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row>
    <row r="636" spans="1:27" ht="12.3" x14ac:dyDescent="0.4">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spans="1:27" ht="12.3" x14ac:dyDescent="0.4">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row>
    <row r="638" spans="1:27" ht="12.3" x14ac:dyDescent="0.4">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spans="1:27" ht="12.3" x14ac:dyDescent="0.4">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row>
    <row r="640" spans="1:27" ht="12.3" x14ac:dyDescent="0.4">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spans="1:27" ht="12.3" x14ac:dyDescent="0.4">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row>
    <row r="642" spans="1:27" ht="12.3" x14ac:dyDescent="0.4">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spans="1:27" ht="12.3" x14ac:dyDescent="0.4">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row>
    <row r="644" spans="1:27" ht="12.3" x14ac:dyDescent="0.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spans="1:27" ht="12.3" x14ac:dyDescent="0.4">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row>
    <row r="646" spans="1:27" ht="12.3" x14ac:dyDescent="0.4">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spans="1:27" ht="12.3" x14ac:dyDescent="0.4">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row>
    <row r="648" spans="1:27" ht="12.3" x14ac:dyDescent="0.4">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spans="1:27" ht="12.3" x14ac:dyDescent="0.4">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row>
    <row r="650" spans="1:27" ht="12.3" x14ac:dyDescent="0.4">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spans="1:27" ht="12.3" x14ac:dyDescent="0.4">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row>
    <row r="652" spans="1:27" ht="12.3" x14ac:dyDescent="0.4">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spans="1:27" ht="12.3" x14ac:dyDescent="0.4">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row>
    <row r="654" spans="1:27" ht="12.3" x14ac:dyDescent="0.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spans="1:27" ht="12.3" x14ac:dyDescent="0.4">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row>
    <row r="656" spans="1:27" ht="12.3" x14ac:dyDescent="0.4">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spans="1:27" ht="12.3" x14ac:dyDescent="0.4">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row>
    <row r="658" spans="1:27" ht="12.3" x14ac:dyDescent="0.4">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spans="1:27" ht="12.3" x14ac:dyDescent="0.4">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row>
    <row r="660" spans="1:27" ht="12.3" x14ac:dyDescent="0.4">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spans="1:27" ht="12.3" x14ac:dyDescent="0.4">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row>
    <row r="662" spans="1:27" ht="12.3" x14ac:dyDescent="0.4">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spans="1:27" ht="12.3" x14ac:dyDescent="0.4">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row>
    <row r="664" spans="1:27" ht="12.3" x14ac:dyDescent="0.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spans="1:27" ht="12.3" x14ac:dyDescent="0.4">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row>
    <row r="666" spans="1:27" ht="12.3" x14ac:dyDescent="0.4">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spans="1:27" ht="12.3" x14ac:dyDescent="0.4">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row>
    <row r="668" spans="1:27" ht="12.3" x14ac:dyDescent="0.4">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spans="1:27" ht="12.3" x14ac:dyDescent="0.4">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row>
    <row r="670" spans="1:27" ht="12.3" x14ac:dyDescent="0.4">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spans="1:27" ht="12.3" x14ac:dyDescent="0.4">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row>
    <row r="672" spans="1:27" ht="12.3" x14ac:dyDescent="0.4">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spans="1:27" ht="12.3" x14ac:dyDescent="0.4">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row>
    <row r="674" spans="1:27" ht="12.3" x14ac:dyDescent="0.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spans="1:27" ht="12.3" x14ac:dyDescent="0.4">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row>
    <row r="676" spans="1:27" ht="12.3" x14ac:dyDescent="0.4">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spans="1:27" ht="12.3" x14ac:dyDescent="0.4">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row>
    <row r="678" spans="1:27" ht="12.3" x14ac:dyDescent="0.4">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spans="1:27" ht="12.3" x14ac:dyDescent="0.4">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row>
    <row r="680" spans="1:27" ht="12.3" x14ac:dyDescent="0.4">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spans="1:27" ht="12.3" x14ac:dyDescent="0.4">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row>
    <row r="682" spans="1:27" ht="12.3" x14ac:dyDescent="0.4">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spans="1:27" ht="12.3" x14ac:dyDescent="0.4">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row>
    <row r="684" spans="1:27" ht="12.3" x14ac:dyDescent="0.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spans="1:27" ht="12.3" x14ac:dyDescent="0.4">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row>
    <row r="686" spans="1:27" ht="12.3" x14ac:dyDescent="0.4">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spans="1:27" ht="12.3" x14ac:dyDescent="0.4">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row>
    <row r="688" spans="1:27" ht="12.3" x14ac:dyDescent="0.4">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spans="1:27" ht="12.3" x14ac:dyDescent="0.4">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row>
    <row r="690" spans="1:27" ht="12.3" x14ac:dyDescent="0.4">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spans="1:27" ht="12.3" x14ac:dyDescent="0.4">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row>
    <row r="692" spans="1:27" ht="12.3" x14ac:dyDescent="0.4">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spans="1:27" ht="12.3" x14ac:dyDescent="0.4">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row>
    <row r="694" spans="1:27" ht="12.3" x14ac:dyDescent="0.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spans="1:27" ht="12.3" x14ac:dyDescent="0.4">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row>
    <row r="696" spans="1:27" ht="12.3" x14ac:dyDescent="0.4">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spans="1:27" ht="12.3" x14ac:dyDescent="0.4">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row>
    <row r="698" spans="1:27" ht="12.3" x14ac:dyDescent="0.4">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spans="1:27" ht="12.3" x14ac:dyDescent="0.4">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row>
    <row r="700" spans="1:27" ht="12.3" x14ac:dyDescent="0.4">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spans="1:27" ht="12.3" x14ac:dyDescent="0.4">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row>
    <row r="702" spans="1:27" ht="12.3" x14ac:dyDescent="0.4">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spans="1:27" ht="12.3" x14ac:dyDescent="0.4">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row>
    <row r="704" spans="1:27" ht="12.3" x14ac:dyDescent="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spans="1:27" ht="12.3" x14ac:dyDescent="0.4">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row>
    <row r="706" spans="1:27" ht="12.3" x14ac:dyDescent="0.4">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spans="1:27" ht="12.3" x14ac:dyDescent="0.4">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row>
    <row r="708" spans="1:27" ht="12.3" x14ac:dyDescent="0.4">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spans="1:27" ht="12.3" x14ac:dyDescent="0.4">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row>
    <row r="710" spans="1:27" ht="12.3" x14ac:dyDescent="0.4">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spans="1:27" ht="12.3" x14ac:dyDescent="0.4">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row>
    <row r="712" spans="1:27" ht="12.3" x14ac:dyDescent="0.4">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spans="1:27" ht="12.3" x14ac:dyDescent="0.4">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row>
    <row r="714" spans="1:27" ht="12.3" x14ac:dyDescent="0.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spans="1:27" ht="12.3" x14ac:dyDescent="0.4">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row>
    <row r="716" spans="1:27" ht="12.3" x14ac:dyDescent="0.4">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spans="1:27" ht="12.3" x14ac:dyDescent="0.4">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row>
    <row r="718" spans="1:27" ht="12.3" x14ac:dyDescent="0.4">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spans="1:27" ht="12.3" x14ac:dyDescent="0.4">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row>
    <row r="720" spans="1:27" ht="12.3" x14ac:dyDescent="0.4">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spans="1:27" ht="12.3" x14ac:dyDescent="0.4">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row>
    <row r="722" spans="1:27" ht="12.3" x14ac:dyDescent="0.4">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spans="1:27" ht="12.3" x14ac:dyDescent="0.4">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row>
    <row r="724" spans="1:27" ht="12.3" x14ac:dyDescent="0.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spans="1:27" ht="12.3" x14ac:dyDescent="0.4">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row>
    <row r="726" spans="1:27" ht="12.3" x14ac:dyDescent="0.4">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spans="1:27" ht="12.3" x14ac:dyDescent="0.4">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row>
    <row r="728" spans="1:27" ht="12.3" x14ac:dyDescent="0.4">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spans="1:27" ht="12.3" x14ac:dyDescent="0.4">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row>
    <row r="730" spans="1:27" ht="12.3" x14ac:dyDescent="0.4">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spans="1:27" ht="12.3" x14ac:dyDescent="0.4">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row>
    <row r="732" spans="1:27" ht="12.3" x14ac:dyDescent="0.4">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spans="1:27" ht="12.3" x14ac:dyDescent="0.4">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row>
    <row r="734" spans="1:27" ht="12.3" x14ac:dyDescent="0.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spans="1:27" ht="12.3" x14ac:dyDescent="0.4">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row>
    <row r="736" spans="1:27" ht="12.3" x14ac:dyDescent="0.4">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spans="1:27" ht="12.3" x14ac:dyDescent="0.4">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row>
    <row r="738" spans="1:27" ht="12.3" x14ac:dyDescent="0.4">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spans="1:27" ht="12.3" x14ac:dyDescent="0.4">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row>
    <row r="740" spans="1:27" ht="12.3" x14ac:dyDescent="0.4">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spans="1:27" ht="12.3" x14ac:dyDescent="0.4">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row>
    <row r="742" spans="1:27" ht="12.3" x14ac:dyDescent="0.4">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spans="1:27" ht="12.3" x14ac:dyDescent="0.4">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row>
    <row r="744" spans="1:27" ht="12.3" x14ac:dyDescent="0.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spans="1:27" ht="12.3" x14ac:dyDescent="0.4">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row>
    <row r="746" spans="1:27" ht="12.3" x14ac:dyDescent="0.4">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spans="1:27" ht="12.3" x14ac:dyDescent="0.4">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row>
    <row r="748" spans="1:27" ht="12.3" x14ac:dyDescent="0.4">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spans="1:27" ht="12.3" x14ac:dyDescent="0.4">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row>
    <row r="750" spans="1:27" ht="12.3" x14ac:dyDescent="0.4">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spans="1:27" ht="12.3" x14ac:dyDescent="0.4">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row>
    <row r="752" spans="1:27" ht="12.3" x14ac:dyDescent="0.4">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spans="1:27" ht="12.3" x14ac:dyDescent="0.4">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row>
    <row r="754" spans="1:27" ht="12.3" x14ac:dyDescent="0.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spans="1:27" ht="12.3" x14ac:dyDescent="0.4">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row>
    <row r="756" spans="1:27" ht="12.3" x14ac:dyDescent="0.4">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spans="1:27" ht="12.3" x14ac:dyDescent="0.4">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row>
    <row r="758" spans="1:27" ht="12.3" x14ac:dyDescent="0.4">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spans="1:27" ht="12.3" x14ac:dyDescent="0.4">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row>
    <row r="760" spans="1:27" ht="12.3" x14ac:dyDescent="0.4">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spans="1:27" ht="12.3" x14ac:dyDescent="0.4">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row>
    <row r="762" spans="1:27" ht="12.3" x14ac:dyDescent="0.4">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spans="1:27" ht="12.3" x14ac:dyDescent="0.4">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row>
    <row r="764" spans="1:27" ht="12.3" x14ac:dyDescent="0.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spans="1:27" ht="12.3" x14ac:dyDescent="0.4">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row>
    <row r="766" spans="1:27" ht="12.3" x14ac:dyDescent="0.4">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spans="1:27" ht="12.3" x14ac:dyDescent="0.4">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row>
    <row r="768" spans="1:27" ht="12.3" x14ac:dyDescent="0.4">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spans="1:27" ht="12.3" x14ac:dyDescent="0.4">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row>
    <row r="770" spans="1:27" ht="12.3" x14ac:dyDescent="0.4">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spans="1:27" ht="12.3" x14ac:dyDescent="0.4">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row>
    <row r="772" spans="1:27" ht="12.3" x14ac:dyDescent="0.4">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spans="1:27" ht="12.3" x14ac:dyDescent="0.4">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row>
    <row r="774" spans="1:27" ht="12.3" x14ac:dyDescent="0.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spans="1:27" ht="12.3" x14ac:dyDescent="0.4">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row>
    <row r="776" spans="1:27" ht="12.3" x14ac:dyDescent="0.4">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spans="1:27" ht="12.3" x14ac:dyDescent="0.4">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row>
    <row r="778" spans="1:27" ht="12.3" x14ac:dyDescent="0.4">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spans="1:27" ht="12.3" x14ac:dyDescent="0.4">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row>
    <row r="780" spans="1:27" ht="12.3" x14ac:dyDescent="0.4">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spans="1:27" ht="12.3" x14ac:dyDescent="0.4">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row>
    <row r="782" spans="1:27" ht="12.3" x14ac:dyDescent="0.4">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spans="1:27" ht="12.3" x14ac:dyDescent="0.4">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row>
    <row r="784" spans="1:27" ht="12.3" x14ac:dyDescent="0.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spans="1:27" ht="12.3" x14ac:dyDescent="0.4">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row>
    <row r="786" spans="1:27" ht="12.3" x14ac:dyDescent="0.4">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spans="1:27" ht="12.3" x14ac:dyDescent="0.4">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row>
    <row r="788" spans="1:27" ht="12.3" x14ac:dyDescent="0.4">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spans="1:27" ht="12.3" x14ac:dyDescent="0.4">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row>
    <row r="790" spans="1:27" ht="12.3" x14ac:dyDescent="0.4">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spans="1:27" ht="12.3" x14ac:dyDescent="0.4">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row>
    <row r="792" spans="1:27" ht="12.3" x14ac:dyDescent="0.4">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spans="1:27" ht="12.3" x14ac:dyDescent="0.4">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row>
    <row r="794" spans="1:27" ht="12.3" x14ac:dyDescent="0.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spans="1:27" ht="12.3" x14ac:dyDescent="0.4">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row>
    <row r="796" spans="1:27" ht="12.3" x14ac:dyDescent="0.4">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spans="1:27" ht="12.3" x14ac:dyDescent="0.4">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row>
    <row r="798" spans="1:27" ht="12.3" x14ac:dyDescent="0.4">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spans="1:27" ht="12.3" x14ac:dyDescent="0.4">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row>
    <row r="800" spans="1:27" ht="12.3" x14ac:dyDescent="0.4">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spans="1:27" ht="12.3" x14ac:dyDescent="0.4">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row>
    <row r="802" spans="1:27" ht="12.3" x14ac:dyDescent="0.4">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spans="1:27" ht="12.3" x14ac:dyDescent="0.4">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row>
    <row r="804" spans="1:27" ht="12.3" x14ac:dyDescent="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spans="1:27" ht="12.3" x14ac:dyDescent="0.4">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row>
    <row r="806" spans="1:27" ht="12.3" x14ac:dyDescent="0.4">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spans="1:27" ht="12.3" x14ac:dyDescent="0.4">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row>
    <row r="808" spans="1:27" ht="12.3" x14ac:dyDescent="0.4">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spans="1:27" ht="12.3" x14ac:dyDescent="0.4">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row>
    <row r="810" spans="1:27" ht="12.3" x14ac:dyDescent="0.4">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spans="1:27" ht="12.3" x14ac:dyDescent="0.4">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row>
    <row r="812" spans="1:27" ht="12.3" x14ac:dyDescent="0.4">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spans="1:27" ht="12.3" x14ac:dyDescent="0.4">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row>
    <row r="814" spans="1:27" ht="12.3" x14ac:dyDescent="0.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spans="1:27" ht="12.3" x14ac:dyDescent="0.4">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row>
    <row r="816" spans="1:27" ht="12.3" x14ac:dyDescent="0.4">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spans="1:27" ht="12.3" x14ac:dyDescent="0.4">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row>
    <row r="818" spans="1:27" ht="12.3" x14ac:dyDescent="0.4">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spans="1:27" ht="12.3" x14ac:dyDescent="0.4">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row>
    <row r="820" spans="1:27" ht="12.3" x14ac:dyDescent="0.4">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spans="1:27" ht="12.3" x14ac:dyDescent="0.4">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row>
    <row r="822" spans="1:27" ht="12.3" x14ac:dyDescent="0.4">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spans="1:27" ht="12.3" x14ac:dyDescent="0.4">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row>
    <row r="824" spans="1:27" ht="12.3" x14ac:dyDescent="0.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spans="1:27" ht="12.3" x14ac:dyDescent="0.4">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row>
    <row r="826" spans="1:27" ht="12.3" x14ac:dyDescent="0.4">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spans="1:27" ht="12.3" x14ac:dyDescent="0.4">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row>
    <row r="828" spans="1:27" ht="12.3" x14ac:dyDescent="0.4">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spans="1:27" ht="12.3" x14ac:dyDescent="0.4">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row>
    <row r="830" spans="1:27" ht="12.3" x14ac:dyDescent="0.4">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spans="1:27" ht="12.3" x14ac:dyDescent="0.4">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row>
    <row r="832" spans="1:27" ht="12.3" x14ac:dyDescent="0.4">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spans="1:27" ht="12.3" x14ac:dyDescent="0.4">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row>
    <row r="834" spans="1:27" ht="12.3" x14ac:dyDescent="0.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spans="1:27" ht="12.3" x14ac:dyDescent="0.4">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row>
    <row r="836" spans="1:27" ht="12.3" x14ac:dyDescent="0.4">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spans="1:27" ht="12.3" x14ac:dyDescent="0.4">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row>
    <row r="838" spans="1:27" ht="12.3" x14ac:dyDescent="0.4">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spans="1:27" ht="12.3" x14ac:dyDescent="0.4">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row>
    <row r="840" spans="1:27" ht="12.3" x14ac:dyDescent="0.4">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spans="1:27" ht="12.3" x14ac:dyDescent="0.4">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row>
    <row r="842" spans="1:27" ht="12.3" x14ac:dyDescent="0.4">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spans="1:27" ht="12.3" x14ac:dyDescent="0.4">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row>
    <row r="844" spans="1:27" ht="12.3" x14ac:dyDescent="0.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spans="1:27" ht="12.3" x14ac:dyDescent="0.4">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row>
    <row r="846" spans="1:27" ht="12.3" x14ac:dyDescent="0.4">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spans="1:27" ht="12.3" x14ac:dyDescent="0.4">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row>
    <row r="848" spans="1:27" ht="12.3" x14ac:dyDescent="0.4">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spans="1:27" ht="12.3" x14ac:dyDescent="0.4">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row>
    <row r="850" spans="1:27" ht="12.3" x14ac:dyDescent="0.4">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spans="1:27" ht="12.3" x14ac:dyDescent="0.4">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row>
    <row r="852" spans="1:27" ht="12.3" x14ac:dyDescent="0.4">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spans="1:27" ht="12.3" x14ac:dyDescent="0.4">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row>
    <row r="854" spans="1:27" ht="12.3" x14ac:dyDescent="0.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spans="1:27" ht="12.3" x14ac:dyDescent="0.4">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row>
    <row r="856" spans="1:27" ht="12.3" x14ac:dyDescent="0.4">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spans="1:27" ht="12.3" x14ac:dyDescent="0.4">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row>
    <row r="858" spans="1:27" ht="12.3" x14ac:dyDescent="0.4">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spans="1:27" ht="12.3" x14ac:dyDescent="0.4">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row>
    <row r="860" spans="1:27" ht="12.3" x14ac:dyDescent="0.4">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spans="1:27" ht="12.3" x14ac:dyDescent="0.4">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row>
    <row r="862" spans="1:27" ht="12.3" x14ac:dyDescent="0.4">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spans="1:27" ht="12.3" x14ac:dyDescent="0.4">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row>
    <row r="864" spans="1:27" ht="12.3" x14ac:dyDescent="0.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spans="1:27" ht="12.3" x14ac:dyDescent="0.4">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row>
    <row r="866" spans="1:27" ht="12.3" x14ac:dyDescent="0.4">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spans="1:27" ht="12.3" x14ac:dyDescent="0.4">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row>
    <row r="868" spans="1:27" ht="12.3" x14ac:dyDescent="0.4">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spans="1:27" ht="12.3" x14ac:dyDescent="0.4">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row>
    <row r="870" spans="1:27" ht="12.3" x14ac:dyDescent="0.4">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spans="1:27" ht="12.3" x14ac:dyDescent="0.4">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row>
    <row r="872" spans="1:27" ht="12.3" x14ac:dyDescent="0.4">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spans="1:27" ht="12.3" x14ac:dyDescent="0.4">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row>
    <row r="874" spans="1:27" ht="12.3" x14ac:dyDescent="0.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spans="1:27" ht="12.3" x14ac:dyDescent="0.4">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row>
    <row r="876" spans="1:27" ht="12.3" x14ac:dyDescent="0.4">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spans="1:27" ht="12.3" x14ac:dyDescent="0.4">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row>
    <row r="878" spans="1:27" ht="12.3" x14ac:dyDescent="0.4">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spans="1:27" ht="12.3" x14ac:dyDescent="0.4">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row>
    <row r="880" spans="1:27" ht="12.3" x14ac:dyDescent="0.4">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spans="1:27" ht="12.3" x14ac:dyDescent="0.4">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row>
    <row r="882" spans="1:27" ht="12.3" x14ac:dyDescent="0.4">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spans="1:27" ht="12.3" x14ac:dyDescent="0.4">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row>
    <row r="884" spans="1:27" ht="12.3" x14ac:dyDescent="0.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spans="1:27" ht="12.3" x14ac:dyDescent="0.4">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row>
    <row r="886" spans="1:27" ht="12.3" x14ac:dyDescent="0.4">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spans="1:27" ht="12.3" x14ac:dyDescent="0.4">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row>
    <row r="888" spans="1:27" ht="12.3" x14ac:dyDescent="0.4">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spans="1:27" ht="12.3" x14ac:dyDescent="0.4">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row>
    <row r="890" spans="1:27" ht="12.3" x14ac:dyDescent="0.4">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spans="1:27" ht="12.3" x14ac:dyDescent="0.4">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row>
    <row r="892" spans="1:27" ht="12.3" x14ac:dyDescent="0.4">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spans="1:27" ht="12.3" x14ac:dyDescent="0.4">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row>
    <row r="894" spans="1:27" ht="12.3" x14ac:dyDescent="0.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spans="1:27" ht="12.3" x14ac:dyDescent="0.4">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row>
    <row r="896" spans="1:27" ht="12.3" x14ac:dyDescent="0.4">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spans="1:27" ht="12.3" x14ac:dyDescent="0.4">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row>
    <row r="898" spans="1:27" ht="12.3" x14ac:dyDescent="0.4">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spans="1:27" ht="12.3" x14ac:dyDescent="0.4">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row>
    <row r="900" spans="1:27" ht="12.3" x14ac:dyDescent="0.4">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spans="1:27" ht="12.3" x14ac:dyDescent="0.4">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row>
    <row r="902" spans="1:27" ht="12.3" x14ac:dyDescent="0.4">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spans="1:27" ht="12.3" x14ac:dyDescent="0.4">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row>
    <row r="904" spans="1:27" ht="12.3" x14ac:dyDescent="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spans="1:27" ht="12.3" x14ac:dyDescent="0.4">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row>
    <row r="906" spans="1:27" ht="12.3" x14ac:dyDescent="0.4">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spans="1:27" ht="12.3" x14ac:dyDescent="0.4">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row>
    <row r="908" spans="1:27" ht="12.3" x14ac:dyDescent="0.4">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spans="1:27" ht="12.3" x14ac:dyDescent="0.4">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row>
    <row r="910" spans="1:27" ht="12.3" x14ac:dyDescent="0.4">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spans="1:27" ht="12.3" x14ac:dyDescent="0.4">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row>
    <row r="912" spans="1:27" ht="12.3" x14ac:dyDescent="0.4">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spans="1:27" ht="12.3" x14ac:dyDescent="0.4">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row>
    <row r="914" spans="1:27" ht="12.3" x14ac:dyDescent="0.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spans="1:27" ht="12.3" x14ac:dyDescent="0.4">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row>
    <row r="916" spans="1:27" ht="12.3" x14ac:dyDescent="0.4">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spans="1:27" ht="12.3" x14ac:dyDescent="0.4">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row>
    <row r="918" spans="1:27" ht="12.3" x14ac:dyDescent="0.4">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spans="1:27" ht="12.3" x14ac:dyDescent="0.4">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row>
    <row r="920" spans="1:27" ht="12.3" x14ac:dyDescent="0.4">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spans="1:27" ht="12.3" x14ac:dyDescent="0.4">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row>
    <row r="922" spans="1:27" ht="12.3" x14ac:dyDescent="0.4">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spans="1:27" ht="12.3" x14ac:dyDescent="0.4">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row>
    <row r="924" spans="1:27" ht="12.3" x14ac:dyDescent="0.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spans="1:27" ht="12.3" x14ac:dyDescent="0.4">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row>
    <row r="926" spans="1:27" ht="12.3" x14ac:dyDescent="0.4">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spans="1:27" ht="12.3" x14ac:dyDescent="0.4">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row>
    <row r="928" spans="1:27" ht="12.3" x14ac:dyDescent="0.4">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spans="1:27" ht="12.3" x14ac:dyDescent="0.4">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row>
    <row r="930" spans="1:27" ht="12.3" x14ac:dyDescent="0.4">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spans="1:27" ht="12.3" x14ac:dyDescent="0.4">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row>
    <row r="932" spans="1:27" ht="12.3" x14ac:dyDescent="0.4">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spans="1:27" ht="12.3" x14ac:dyDescent="0.4">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row>
    <row r="934" spans="1:27" ht="12.3" x14ac:dyDescent="0.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sheetData>
  <mergeCells count="23">
    <mergeCell ref="G1:J1"/>
    <mergeCell ref="K1:O1"/>
    <mergeCell ref="P1:S1"/>
    <mergeCell ref="T1:W1"/>
    <mergeCell ref="X1:AA1"/>
    <mergeCell ref="G6:J6"/>
    <mergeCell ref="K6:O6"/>
    <mergeCell ref="P6:S6"/>
    <mergeCell ref="G11:J11"/>
    <mergeCell ref="K11:O11"/>
    <mergeCell ref="P11:S11"/>
    <mergeCell ref="G16:J16"/>
    <mergeCell ref="K16:O16"/>
    <mergeCell ref="P16:S16"/>
    <mergeCell ref="G21:J21"/>
    <mergeCell ref="K21:O21"/>
    <mergeCell ref="P21:S21"/>
    <mergeCell ref="G26:J26"/>
    <mergeCell ref="K26:O26"/>
    <mergeCell ref="P26:S26"/>
    <mergeCell ref="G31:J31"/>
    <mergeCell ref="K31:O31"/>
    <mergeCell ref="P31:S3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2020-04-28T10:44:44Z</dcterms:modified>
</cp:coreProperties>
</file>