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omas\Desktop\Database_update\Coauthors_ESP\Validation_tables\Approved by Co-authors\"/>
    </mc:Choice>
  </mc:AlternateContent>
  <bookViews>
    <workbookView xWindow="0" yWindow="0" windowWidth="23040" windowHeight="8232"/>
  </bookViews>
  <sheets>
    <sheet name="Thomas" sheetId="1" r:id="rId1"/>
  </sheets>
  <calcPr calcId="162913"/>
</workbook>
</file>

<file path=xl/calcChain.xml><?xml version="1.0" encoding="utf-8"?>
<calcChain xmlns="http://schemas.openxmlformats.org/spreadsheetml/2006/main">
  <c r="W100" i="1" l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H5" i="1"/>
  <c r="I5" i="1"/>
  <c r="J5" i="1"/>
  <c r="K5" i="1"/>
  <c r="L5" i="1"/>
  <c r="M5" i="1"/>
  <c r="N5" i="1"/>
  <c r="O5" i="1"/>
  <c r="P5" i="1"/>
  <c r="Q5" i="1"/>
  <c r="R5" i="1"/>
  <c r="S5" i="1"/>
  <c r="G5" i="1"/>
</calcChain>
</file>

<file path=xl/sharedStrings.xml><?xml version="1.0" encoding="utf-8"?>
<sst xmlns="http://schemas.openxmlformats.org/spreadsheetml/2006/main" count="238" uniqueCount="50">
  <si>
    <t>Volcano</t>
  </si>
  <si>
    <t>Year</t>
  </si>
  <si>
    <t>Event</t>
  </si>
  <si>
    <t>Date (UTC)</t>
  </si>
  <si>
    <t>Database ID</t>
  </si>
  <si>
    <t>Co-author</t>
  </si>
  <si>
    <t>Duration (hours)</t>
  </si>
  <si>
    <t>Mass of tephra fallout (kg)</t>
  </si>
  <si>
    <t>Height of ash plume top (km asl)</t>
  </si>
  <si>
    <t>Spreading height of ash (km asl)</t>
  </si>
  <si>
    <t>SO2 height (km asl)</t>
  </si>
  <si>
    <t>Best estimate</t>
  </si>
  <si>
    <t>Flag</t>
  </si>
  <si>
    <t>Uncertainty</t>
  </si>
  <si>
    <t>Uncertainty (low)</t>
  </si>
  <si>
    <t>Uncertainty (high)</t>
  </si>
  <si>
    <t>Thomas J. Aubry</t>
  </si>
  <si>
    <t>Comments</t>
  </si>
  <si>
    <t>Proposed consensual value</t>
  </si>
  <si>
    <t>Redoubt</t>
  </si>
  <si>
    <t>14/12/1989 18:47</t>
  </si>
  <si>
    <t>RED1989_01</t>
  </si>
  <si>
    <t>Samantha Engwell</t>
  </si>
  <si>
    <t>19/12/1989 15:03:00</t>
  </si>
  <si>
    <t>RED1989_03</t>
  </si>
  <si>
    <t>RED1990_01</t>
  </si>
  <si>
    <t>RED1990_02</t>
  </si>
  <si>
    <t>17/01/1990 07:48:00</t>
  </si>
  <si>
    <t>RED1990_03</t>
  </si>
  <si>
    <t>15/02/1990 13:01:00</t>
  </si>
  <si>
    <t>RED1990_04</t>
  </si>
  <si>
    <t>21/02/1990 09:32:00</t>
  </si>
  <si>
    <t>RED1990_05</t>
  </si>
  <si>
    <t>24/02/1990 14:05:00</t>
  </si>
  <si>
    <t>RED1990_06</t>
  </si>
  <si>
    <t>28/02/1990 18:47:00</t>
  </si>
  <si>
    <t>RED1990_07</t>
  </si>
  <si>
    <t>RED1990_08</t>
  </si>
  <si>
    <t>RED1990_09</t>
  </si>
  <si>
    <t>14/03/1990 18:47:00</t>
  </si>
  <si>
    <t>RED1990_10</t>
  </si>
  <si>
    <t>23/03/1990 13:04:00</t>
  </si>
  <si>
    <t>RED1990_11</t>
  </si>
  <si>
    <t>29/03/1990 19:33:00</t>
  </si>
  <si>
    <t>RED1990_12</t>
  </si>
  <si>
    <t>RED1990_13</t>
  </si>
  <si>
    <t>15/04/1990 23:49:00</t>
  </si>
  <si>
    <t>RED1990_14</t>
  </si>
  <si>
    <t>21/04/1990 18:11:00</t>
  </si>
  <si>
    <t>RED1990_15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</si>
</sst>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9FC5E8"/>
        <bgColor rgb="FF9FC5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/>
    <xf numFmtId="11" fontId="0" fillId="0" borderId="0" xfId="0" applyNumberFormat="1"/>
    <xf numFmtId="0" fontId="3" fillId="0" borderId="0" xfId="0" applyFont="1" applyFill="1" applyBorder="1"/>
    <xf numFmtId="0" fontId="0" fillId="4" borderId="0" xfId="0" applyFill="1"/>
    <xf numFmtId="0" fontId="3" fillId="4" borderId="0" xfId="0" applyFont="1" applyFill="1"/>
    <xf numFmtId="11" fontId="0" fillId="4" borderId="0" xfId="0" applyNumberFormat="1" applyFill="1"/>
    <xf numFmtId="0" fontId="0" fillId="0" borderId="1" xfId="0" applyFont="1" applyBorder="1" applyAlignment="1"/>
    <xf numFmtId="16" fontId="0" fillId="0" borderId="1" xfId="0" applyNumberFormat="1" applyFont="1" applyBorder="1" applyAlignment="1"/>
    <xf numFmtId="11" fontId="0" fillId="0" borderId="1" xfId="0" applyNumberFormat="1" applyFont="1" applyBorder="1" applyAlignment="1"/>
    <xf numFmtId="22" fontId="0" fillId="0" borderId="1" xfId="0" applyNumberFormat="1" applyFont="1" applyBorder="1" applyAlignment="1"/>
    <xf numFmtId="0" fontId="0" fillId="0" borderId="1" xfId="0" applyFont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0" fillId="0" borderId="0" xfId="0" applyAlignment="1">
      <alignment horizontal="left" vertical="top" wrapText="1"/>
    </xf>
    <xf numFmtId="11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101"/>
  <sheetViews>
    <sheetView tabSelected="1" workbookViewId="0">
      <pane xSplit="6" ySplit="2" topLeftCell="G96" activePane="bottomRight" state="frozen"/>
      <selection pane="topRight" activeCell="G1" sqref="G1"/>
      <selection pane="bottomLeft" activeCell="A3" sqref="A3"/>
      <selection pane="bottomRight" activeCell="A100" sqref="A100:XFD100"/>
    </sheetView>
  </sheetViews>
  <sheetFormatPr defaultColWidth="14.44140625" defaultRowHeight="15.75" customHeight="1" x14ac:dyDescent="0.4"/>
  <cols>
    <col min="1" max="1" width="13.88671875" style="3" customWidth="1"/>
    <col min="2" max="2" width="9.38671875" style="3" customWidth="1"/>
    <col min="3" max="3" width="15.109375" style="3" customWidth="1"/>
    <col min="4" max="5" width="18.71875" style="3" customWidth="1"/>
    <col min="6" max="6" width="23.77734375" style="3" customWidth="1"/>
    <col min="7" max="27" width="18.71875" style="3" customWidth="1"/>
    <col min="28" max="16384" width="14.44140625" style="3"/>
  </cols>
  <sheetData>
    <row r="1" spans="1:31" ht="27.9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5" t="s">
        <v>6</v>
      </c>
      <c r="H1" s="16"/>
      <c r="I1" s="16"/>
      <c r="J1" s="16"/>
      <c r="K1" s="15" t="s">
        <v>7</v>
      </c>
      <c r="L1" s="16"/>
      <c r="M1" s="16"/>
      <c r="N1" s="16"/>
      <c r="O1" s="16"/>
      <c r="P1" s="15" t="s">
        <v>8</v>
      </c>
      <c r="Q1" s="16"/>
      <c r="R1" s="16"/>
      <c r="S1" s="16"/>
      <c r="T1" s="15" t="s">
        <v>9</v>
      </c>
      <c r="U1" s="16"/>
      <c r="V1" s="16"/>
      <c r="W1" s="16"/>
      <c r="X1" s="15" t="s">
        <v>10</v>
      </c>
      <c r="Y1" s="16"/>
      <c r="Z1" s="16"/>
      <c r="AA1" s="16"/>
    </row>
    <row r="2" spans="1:31" ht="15" customHeight="1" x14ac:dyDescent="0.45">
      <c r="A2" s="2"/>
      <c r="B2" s="2"/>
      <c r="C2" s="2"/>
      <c r="D2" s="2"/>
      <c r="E2" s="2"/>
      <c r="F2" s="2"/>
      <c r="G2" s="2" t="s">
        <v>11</v>
      </c>
      <c r="H2" s="2" t="s">
        <v>12</v>
      </c>
      <c r="I2" s="2" t="s">
        <v>13</v>
      </c>
      <c r="J2" s="2" t="s">
        <v>12</v>
      </c>
      <c r="K2" s="2" t="s">
        <v>11</v>
      </c>
      <c r="L2" s="2" t="s">
        <v>12</v>
      </c>
      <c r="M2" s="2" t="s">
        <v>14</v>
      </c>
      <c r="N2" s="2" t="s">
        <v>15</v>
      </c>
      <c r="O2" s="2" t="s">
        <v>12</v>
      </c>
      <c r="P2" s="2" t="s">
        <v>11</v>
      </c>
      <c r="Q2" s="2" t="s">
        <v>12</v>
      </c>
      <c r="R2" s="2" t="s">
        <v>13</v>
      </c>
      <c r="S2" s="2" t="s">
        <v>12</v>
      </c>
      <c r="T2" s="2" t="s">
        <v>11</v>
      </c>
      <c r="U2" s="2" t="s">
        <v>12</v>
      </c>
      <c r="V2" s="2" t="s">
        <v>13</v>
      </c>
      <c r="W2" s="2" t="s">
        <v>12</v>
      </c>
      <c r="X2" s="2" t="s">
        <v>11</v>
      </c>
      <c r="Y2" s="2" t="s">
        <v>12</v>
      </c>
      <c r="Z2" s="2" t="s">
        <v>13</v>
      </c>
      <c r="AA2" s="2" t="s">
        <v>12</v>
      </c>
    </row>
    <row r="3" spans="1:31" ht="15.75" customHeight="1" x14ac:dyDescent="0.4">
      <c r="A3" s="10" t="s">
        <v>19</v>
      </c>
      <c r="B3" s="10">
        <v>1989</v>
      </c>
      <c r="C3" s="11">
        <v>44179</v>
      </c>
      <c r="D3" s="10" t="s">
        <v>20</v>
      </c>
      <c r="E3" s="10" t="s">
        <v>21</v>
      </c>
      <c r="F3" s="10" t="s">
        <v>22</v>
      </c>
      <c r="G3" s="10">
        <v>0.383333333</v>
      </c>
      <c r="H3" s="10">
        <v>0</v>
      </c>
      <c r="I3" s="10">
        <v>3.8333332999999997E-2</v>
      </c>
      <c r="J3" s="10">
        <v>2</v>
      </c>
      <c r="K3" s="12">
        <v>750000000</v>
      </c>
      <c r="L3" s="10">
        <v>0</v>
      </c>
      <c r="M3" s="12">
        <v>350000000</v>
      </c>
      <c r="N3" s="12">
        <v>350000000</v>
      </c>
      <c r="O3" s="10">
        <v>0</v>
      </c>
      <c r="P3" s="10">
        <v>9</v>
      </c>
      <c r="Q3" s="10">
        <v>0</v>
      </c>
      <c r="R3" s="10">
        <v>3</v>
      </c>
      <c r="S3" s="10">
        <v>1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15.75" customHeight="1" x14ac:dyDescent="0.4">
      <c r="A4" s="10" t="s">
        <v>19</v>
      </c>
      <c r="B4" s="10">
        <v>1989</v>
      </c>
      <c r="C4" s="11">
        <v>44179</v>
      </c>
      <c r="D4" s="10" t="s">
        <v>20</v>
      </c>
      <c r="E4" s="10" t="s">
        <v>21</v>
      </c>
      <c r="F4" s="10" t="s">
        <v>16</v>
      </c>
      <c r="G4" s="10">
        <v>0.383333333</v>
      </c>
      <c r="H4" s="10">
        <v>0</v>
      </c>
      <c r="I4" s="10">
        <v>3.8333332999999997E-2</v>
      </c>
      <c r="J4" s="10">
        <v>2</v>
      </c>
      <c r="K4" s="12">
        <v>750000000</v>
      </c>
      <c r="L4" s="10">
        <v>0</v>
      </c>
      <c r="M4" s="12">
        <v>350000000</v>
      </c>
      <c r="N4" s="12">
        <v>350000000</v>
      </c>
      <c r="O4" s="10">
        <v>0</v>
      </c>
      <c r="P4" s="10">
        <v>9</v>
      </c>
      <c r="Q4" s="10">
        <v>0</v>
      </c>
      <c r="R4" s="10">
        <v>3</v>
      </c>
      <c r="S4" s="10">
        <v>1</v>
      </c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s="7" customFormat="1" ht="15" customHeight="1" x14ac:dyDescent="0.4">
      <c r="A5" s="14" t="s">
        <v>19</v>
      </c>
      <c r="B5" s="14">
        <v>1989</v>
      </c>
      <c r="C5" s="11">
        <v>44179</v>
      </c>
      <c r="D5" s="14" t="s">
        <v>20</v>
      </c>
      <c r="E5" s="14" t="s">
        <v>21</v>
      </c>
      <c r="F5" s="8" t="s">
        <v>18</v>
      </c>
      <c r="G5" s="7">
        <f>G3</f>
        <v>0.383333333</v>
      </c>
      <c r="H5" s="7">
        <f t="shared" ref="H5:S5" si="0">H3</f>
        <v>0</v>
      </c>
      <c r="I5" s="7">
        <f t="shared" si="0"/>
        <v>3.8333332999999997E-2</v>
      </c>
      <c r="J5" s="7">
        <f t="shared" si="0"/>
        <v>2</v>
      </c>
      <c r="K5" s="9">
        <f t="shared" si="0"/>
        <v>750000000</v>
      </c>
      <c r="L5" s="7">
        <f t="shared" si="0"/>
        <v>0</v>
      </c>
      <c r="M5" s="9">
        <f t="shared" si="0"/>
        <v>350000000</v>
      </c>
      <c r="N5" s="9">
        <f t="shared" si="0"/>
        <v>350000000</v>
      </c>
      <c r="O5" s="7">
        <f t="shared" si="0"/>
        <v>0</v>
      </c>
      <c r="P5" s="7">
        <f t="shared" si="0"/>
        <v>9</v>
      </c>
      <c r="Q5" s="7">
        <f t="shared" si="0"/>
        <v>0</v>
      </c>
      <c r="R5" s="7">
        <f t="shared" si="0"/>
        <v>3</v>
      </c>
      <c r="S5" s="7">
        <f t="shared" si="0"/>
        <v>1</v>
      </c>
    </row>
    <row r="6" spans="1:31" s="4" customFormat="1" ht="50.7" customHeight="1" x14ac:dyDescent="0.4">
      <c r="F6" s="6" t="s">
        <v>17</v>
      </c>
      <c r="G6" s="17"/>
      <c r="H6" s="17"/>
      <c r="I6" s="17"/>
      <c r="J6" s="17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31" s="4" customFormat="1" ht="15" customHeight="1" x14ac:dyDescent="0.4">
      <c r="K7" s="5"/>
      <c r="M7" s="5"/>
      <c r="N7" s="5"/>
    </row>
    <row r="9" spans="1:31" ht="15.75" customHeight="1" x14ac:dyDescent="0.4">
      <c r="A9" s="10" t="s">
        <v>19</v>
      </c>
      <c r="B9" s="10">
        <v>1989</v>
      </c>
      <c r="C9" s="11">
        <v>44184</v>
      </c>
      <c r="D9" s="10" t="s">
        <v>23</v>
      </c>
      <c r="E9" s="10" t="s">
        <v>24</v>
      </c>
      <c r="F9" s="10" t="s">
        <v>22</v>
      </c>
      <c r="G9" s="10">
        <v>0.15</v>
      </c>
      <c r="H9" s="10">
        <v>0</v>
      </c>
      <c r="I9" s="10">
        <v>1.4999999999999999E-2</v>
      </c>
      <c r="J9" s="10">
        <v>2</v>
      </c>
      <c r="K9" s="12">
        <v>500000000</v>
      </c>
      <c r="L9" s="10">
        <v>0</v>
      </c>
      <c r="M9" s="12">
        <v>100000000</v>
      </c>
      <c r="N9" s="12">
        <v>100000000</v>
      </c>
      <c r="O9" s="10">
        <v>0</v>
      </c>
      <c r="P9" s="10">
        <v>6.5</v>
      </c>
      <c r="Q9" s="10">
        <v>0</v>
      </c>
      <c r="R9" s="10">
        <v>2.5</v>
      </c>
      <c r="S9" s="10">
        <v>0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ht="15.75" customHeight="1" x14ac:dyDescent="0.4">
      <c r="A10" s="10" t="s">
        <v>19</v>
      </c>
      <c r="B10" s="10">
        <v>1989</v>
      </c>
      <c r="C10" s="11">
        <v>44184</v>
      </c>
      <c r="D10" s="10" t="s">
        <v>23</v>
      </c>
      <c r="E10" s="10" t="s">
        <v>24</v>
      </c>
      <c r="F10" s="10" t="s">
        <v>16</v>
      </c>
      <c r="G10" s="10">
        <v>0.15</v>
      </c>
      <c r="H10" s="10">
        <v>0</v>
      </c>
      <c r="I10" s="10">
        <v>1.4999999999999999E-2</v>
      </c>
      <c r="J10" s="10">
        <v>2</v>
      </c>
      <c r="K10" s="12">
        <v>500000000</v>
      </c>
      <c r="L10" s="10">
        <v>0</v>
      </c>
      <c r="M10" s="12">
        <v>100000000</v>
      </c>
      <c r="N10" s="12">
        <v>100000000</v>
      </c>
      <c r="O10" s="10">
        <v>0</v>
      </c>
      <c r="P10" s="10">
        <v>6.5</v>
      </c>
      <c r="Q10" s="10">
        <v>0</v>
      </c>
      <c r="R10" s="10">
        <v>2.5</v>
      </c>
      <c r="S10" s="10">
        <v>0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s="7" customFormat="1" ht="15" customHeight="1" x14ac:dyDescent="0.4">
      <c r="A11" s="14" t="s">
        <v>19</v>
      </c>
      <c r="B11" s="14">
        <v>1989</v>
      </c>
      <c r="C11" s="11">
        <v>44184</v>
      </c>
      <c r="D11" s="14" t="s">
        <v>23</v>
      </c>
      <c r="E11" s="14" t="s">
        <v>24</v>
      </c>
      <c r="F11" s="8" t="s">
        <v>18</v>
      </c>
      <c r="G11" s="7">
        <f>G9</f>
        <v>0.15</v>
      </c>
      <c r="H11" s="7">
        <f t="shared" ref="H11:S11" si="1">H9</f>
        <v>0</v>
      </c>
      <c r="I11" s="7">
        <f t="shared" si="1"/>
        <v>1.4999999999999999E-2</v>
      </c>
      <c r="J11" s="7">
        <f t="shared" si="1"/>
        <v>2</v>
      </c>
      <c r="K11" s="9">
        <f t="shared" si="1"/>
        <v>500000000</v>
      </c>
      <c r="L11" s="7">
        <f t="shared" si="1"/>
        <v>0</v>
      </c>
      <c r="M11" s="9">
        <f t="shared" si="1"/>
        <v>100000000</v>
      </c>
      <c r="N11" s="9">
        <f t="shared" si="1"/>
        <v>100000000</v>
      </c>
      <c r="O11" s="7">
        <f t="shared" si="1"/>
        <v>0</v>
      </c>
      <c r="P11" s="7">
        <f t="shared" si="1"/>
        <v>6.5</v>
      </c>
      <c r="Q11" s="7">
        <f t="shared" si="1"/>
        <v>0</v>
      </c>
      <c r="R11" s="7">
        <f t="shared" si="1"/>
        <v>2.5</v>
      </c>
      <c r="S11" s="7">
        <f t="shared" si="1"/>
        <v>0</v>
      </c>
    </row>
    <row r="12" spans="1:31" s="4" customFormat="1" ht="50.7" customHeight="1" x14ac:dyDescent="0.4">
      <c r="F12" s="6" t="s">
        <v>17</v>
      </c>
      <c r="G12" s="17"/>
      <c r="H12" s="17"/>
      <c r="I12" s="17"/>
      <c r="J12" s="17"/>
      <c r="K12" s="18"/>
      <c r="L12" s="18"/>
      <c r="M12" s="18"/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5" spans="1:31" ht="15.75" customHeight="1" x14ac:dyDescent="0.4">
      <c r="A15" s="10" t="s">
        <v>19</v>
      </c>
      <c r="B15" s="10">
        <v>1990</v>
      </c>
      <c r="C15" s="11">
        <v>43832</v>
      </c>
      <c r="D15" s="13">
        <v>32933.116666666669</v>
      </c>
      <c r="E15" s="10" t="s">
        <v>25</v>
      </c>
      <c r="F15" s="10" t="s">
        <v>22</v>
      </c>
      <c r="G15" s="10">
        <v>1.45</v>
      </c>
      <c r="H15" s="10">
        <v>0</v>
      </c>
      <c r="I15" s="10">
        <v>0.14499999999999999</v>
      </c>
      <c r="J15" s="10">
        <v>2</v>
      </c>
      <c r="K15" s="12">
        <v>39000000000</v>
      </c>
      <c r="L15" s="10">
        <v>0</v>
      </c>
      <c r="M15" s="12">
        <v>26000000000</v>
      </c>
      <c r="N15" s="12">
        <v>78000000000</v>
      </c>
      <c r="O15" s="10">
        <v>2</v>
      </c>
      <c r="P15" s="10">
        <v>12</v>
      </c>
      <c r="Q15" s="10">
        <v>1</v>
      </c>
      <c r="R15" s="10">
        <v>2</v>
      </c>
      <c r="S15" s="10">
        <v>1</v>
      </c>
      <c r="T15" s="10">
        <v>8</v>
      </c>
      <c r="U15" s="10">
        <v>0</v>
      </c>
      <c r="V15" s="10">
        <v>2</v>
      </c>
      <c r="W15" s="10">
        <v>2</v>
      </c>
      <c r="X15" s="10"/>
      <c r="Y15" s="10"/>
      <c r="Z15" s="10"/>
      <c r="AA15" s="10"/>
      <c r="AB15" s="10"/>
      <c r="AC15" s="10"/>
      <c r="AD15" s="10"/>
      <c r="AE15" s="10"/>
    </row>
    <row r="16" spans="1:31" ht="15.75" customHeight="1" x14ac:dyDescent="0.4">
      <c r="A16" s="10" t="s">
        <v>19</v>
      </c>
      <c r="B16" s="10">
        <v>1990</v>
      </c>
      <c r="C16" s="11">
        <v>43832</v>
      </c>
      <c r="D16" s="13">
        <v>32933.116666666669</v>
      </c>
      <c r="E16" s="10" t="s">
        <v>25</v>
      </c>
      <c r="F16" s="10" t="s">
        <v>16</v>
      </c>
      <c r="G16" s="10">
        <v>1.45</v>
      </c>
      <c r="H16" s="10">
        <v>0</v>
      </c>
      <c r="I16" s="10">
        <v>0.14499999999999999</v>
      </c>
      <c r="J16" s="10">
        <v>2</v>
      </c>
      <c r="K16" s="12">
        <v>39000000000</v>
      </c>
      <c r="L16" s="10">
        <v>0</v>
      </c>
      <c r="M16" s="12">
        <v>7300000000</v>
      </c>
      <c r="N16" s="12">
        <v>7300000000</v>
      </c>
      <c r="O16" s="10">
        <v>0</v>
      </c>
      <c r="P16" s="10">
        <v>12</v>
      </c>
      <c r="Q16" s="10">
        <v>1</v>
      </c>
      <c r="R16" s="10">
        <v>2</v>
      </c>
      <c r="S16" s="10">
        <v>1</v>
      </c>
      <c r="T16" s="10">
        <v>8</v>
      </c>
      <c r="U16" s="10">
        <v>0</v>
      </c>
      <c r="V16" s="10">
        <v>2</v>
      </c>
      <c r="W16" s="10">
        <v>2</v>
      </c>
      <c r="X16" s="10"/>
      <c r="Y16" s="10"/>
      <c r="Z16" s="10"/>
      <c r="AA16" s="10"/>
      <c r="AB16" s="10"/>
      <c r="AC16" s="10"/>
      <c r="AD16" s="10"/>
      <c r="AE16" s="10"/>
    </row>
    <row r="17" spans="1:31" s="7" customFormat="1" ht="15" customHeight="1" x14ac:dyDescent="0.4">
      <c r="A17" s="14" t="s">
        <v>19</v>
      </c>
      <c r="B17" s="14">
        <v>1990</v>
      </c>
      <c r="C17" s="11">
        <v>43832</v>
      </c>
      <c r="D17" s="13">
        <v>32933.116666666669</v>
      </c>
      <c r="E17" s="14" t="s">
        <v>25</v>
      </c>
      <c r="F17" s="8" t="s">
        <v>18</v>
      </c>
      <c r="G17" s="7">
        <f>G15</f>
        <v>1.45</v>
      </c>
      <c r="H17" s="7">
        <f t="shared" ref="H17:W17" si="2">H15</f>
        <v>0</v>
      </c>
      <c r="I17" s="7">
        <f t="shared" si="2"/>
        <v>0.14499999999999999</v>
      </c>
      <c r="J17" s="7">
        <f t="shared" si="2"/>
        <v>2</v>
      </c>
      <c r="K17" s="9">
        <f t="shared" si="2"/>
        <v>39000000000</v>
      </c>
      <c r="L17" s="7">
        <f t="shared" si="2"/>
        <v>0</v>
      </c>
      <c r="M17" s="9">
        <f t="shared" si="2"/>
        <v>26000000000</v>
      </c>
      <c r="N17" s="9">
        <f t="shared" si="2"/>
        <v>78000000000</v>
      </c>
      <c r="O17" s="7">
        <f t="shared" si="2"/>
        <v>2</v>
      </c>
      <c r="P17" s="7">
        <f t="shared" si="2"/>
        <v>12</v>
      </c>
      <c r="Q17" s="7">
        <f t="shared" si="2"/>
        <v>1</v>
      </c>
      <c r="R17" s="7">
        <f t="shared" si="2"/>
        <v>2</v>
      </c>
      <c r="S17" s="7">
        <f t="shared" si="2"/>
        <v>1</v>
      </c>
      <c r="T17" s="7">
        <f t="shared" si="2"/>
        <v>8</v>
      </c>
      <c r="U17" s="7">
        <f t="shared" si="2"/>
        <v>0</v>
      </c>
      <c r="V17" s="7">
        <f t="shared" si="2"/>
        <v>2</v>
      </c>
      <c r="W17" s="7">
        <f t="shared" si="2"/>
        <v>2</v>
      </c>
    </row>
    <row r="18" spans="1:31" s="4" customFormat="1" ht="50.7" customHeight="1" x14ac:dyDescent="0.4">
      <c r="F18" s="6" t="s">
        <v>17</v>
      </c>
      <c r="G18" s="17"/>
      <c r="H18" s="17"/>
      <c r="I18" s="17"/>
      <c r="J18" s="17"/>
      <c r="K18" s="18"/>
      <c r="L18" s="18"/>
      <c r="M18" s="18"/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21" spans="1:31" ht="15.75" customHeight="1" x14ac:dyDescent="0.4">
      <c r="A21" s="10" t="s">
        <v>19</v>
      </c>
      <c r="B21" s="10">
        <v>1990</v>
      </c>
      <c r="C21" s="11">
        <v>43838</v>
      </c>
      <c r="D21" s="13">
        <v>33086.79791666667</v>
      </c>
      <c r="E21" s="10" t="s">
        <v>26</v>
      </c>
      <c r="F21" s="10" t="s">
        <v>22</v>
      </c>
      <c r="G21" s="10">
        <v>0.25</v>
      </c>
      <c r="H21" s="10">
        <v>0</v>
      </c>
      <c r="I21" s="10">
        <v>2.5000000000000001E-2</v>
      </c>
      <c r="J21" s="10">
        <v>2</v>
      </c>
      <c r="K21" s="12">
        <v>7450000000</v>
      </c>
      <c r="L21" s="10">
        <v>0</v>
      </c>
      <c r="M21" s="12">
        <v>4970000000</v>
      </c>
      <c r="N21" s="12">
        <v>14900000000</v>
      </c>
      <c r="O21" s="10">
        <v>2</v>
      </c>
      <c r="P21" s="10">
        <v>11.5</v>
      </c>
      <c r="Q21" s="10">
        <v>1</v>
      </c>
      <c r="R21" s="10">
        <v>2.5</v>
      </c>
      <c r="S21" s="10">
        <v>1</v>
      </c>
      <c r="T21" s="10">
        <v>9</v>
      </c>
      <c r="U21" s="10">
        <v>0</v>
      </c>
      <c r="V21" s="10">
        <v>2.5</v>
      </c>
      <c r="W21" s="10">
        <v>0</v>
      </c>
      <c r="X21" s="10"/>
      <c r="Y21" s="10"/>
      <c r="Z21" s="10"/>
      <c r="AA21" s="10"/>
      <c r="AB21" s="10"/>
      <c r="AC21" s="10"/>
      <c r="AD21" s="10"/>
      <c r="AE21" s="10"/>
    </row>
    <row r="22" spans="1:31" ht="15.75" customHeight="1" x14ac:dyDescent="0.4">
      <c r="A22" s="10" t="s">
        <v>19</v>
      </c>
      <c r="B22" s="10">
        <v>1990</v>
      </c>
      <c r="C22" s="11">
        <v>43838</v>
      </c>
      <c r="D22" s="13">
        <v>33086.79791666667</v>
      </c>
      <c r="E22" s="10" t="s">
        <v>26</v>
      </c>
      <c r="F22" s="10" t="s">
        <v>16</v>
      </c>
      <c r="G22" s="10">
        <v>0.25</v>
      </c>
      <c r="H22" s="10">
        <v>0</v>
      </c>
      <c r="I22" s="10">
        <v>2.5000000000000001E-2</v>
      </c>
      <c r="J22" s="10">
        <v>2</v>
      </c>
      <c r="K22" s="12">
        <v>7450000000</v>
      </c>
      <c r="L22" s="10">
        <v>0</v>
      </c>
      <c r="M22" s="12">
        <v>550000000</v>
      </c>
      <c r="N22" s="12">
        <v>550000000</v>
      </c>
      <c r="O22" s="10">
        <v>0</v>
      </c>
      <c r="P22" s="10">
        <v>11.5</v>
      </c>
      <c r="Q22" s="10">
        <v>1</v>
      </c>
      <c r="R22" s="10">
        <v>2.5</v>
      </c>
      <c r="S22" s="10">
        <v>1</v>
      </c>
      <c r="T22" s="10">
        <v>9</v>
      </c>
      <c r="U22" s="10">
        <v>0</v>
      </c>
      <c r="V22" s="10">
        <v>2.5</v>
      </c>
      <c r="W22" s="10">
        <v>0</v>
      </c>
      <c r="X22" s="10"/>
      <c r="Y22" s="10"/>
      <c r="Z22" s="10"/>
      <c r="AA22" s="10"/>
      <c r="AB22" s="10"/>
      <c r="AC22" s="10"/>
      <c r="AD22" s="10"/>
      <c r="AE22" s="10"/>
    </row>
    <row r="23" spans="1:31" s="7" customFormat="1" ht="15" customHeight="1" x14ac:dyDescent="0.4">
      <c r="A23" s="14" t="s">
        <v>19</v>
      </c>
      <c r="B23" s="14">
        <v>1990</v>
      </c>
      <c r="C23" s="11">
        <v>43838</v>
      </c>
      <c r="D23" s="13">
        <v>33086.79791666667</v>
      </c>
      <c r="E23" s="14" t="s">
        <v>26</v>
      </c>
      <c r="F23" s="8" t="s">
        <v>18</v>
      </c>
      <c r="G23" s="7">
        <f>G21</f>
        <v>0.25</v>
      </c>
      <c r="H23" s="7">
        <f t="shared" ref="H23:W23" si="3">H21</f>
        <v>0</v>
      </c>
      <c r="I23" s="7">
        <f t="shared" si="3"/>
        <v>2.5000000000000001E-2</v>
      </c>
      <c r="J23" s="7">
        <f t="shared" si="3"/>
        <v>2</v>
      </c>
      <c r="K23" s="9">
        <f t="shared" si="3"/>
        <v>7450000000</v>
      </c>
      <c r="L23" s="7">
        <f t="shared" si="3"/>
        <v>0</v>
      </c>
      <c r="M23" s="9">
        <f t="shared" si="3"/>
        <v>4970000000</v>
      </c>
      <c r="N23" s="9">
        <f t="shared" si="3"/>
        <v>14900000000</v>
      </c>
      <c r="O23" s="7">
        <f t="shared" si="3"/>
        <v>2</v>
      </c>
      <c r="P23" s="7">
        <f t="shared" si="3"/>
        <v>11.5</v>
      </c>
      <c r="Q23" s="7">
        <f t="shared" si="3"/>
        <v>1</v>
      </c>
      <c r="R23" s="7">
        <f t="shared" si="3"/>
        <v>2.5</v>
      </c>
      <c r="S23" s="7">
        <f t="shared" si="3"/>
        <v>1</v>
      </c>
      <c r="T23" s="7">
        <f t="shared" si="3"/>
        <v>9</v>
      </c>
      <c r="U23" s="7">
        <f t="shared" si="3"/>
        <v>0</v>
      </c>
      <c r="V23" s="7">
        <f t="shared" si="3"/>
        <v>2.5</v>
      </c>
      <c r="W23" s="7">
        <f t="shared" si="3"/>
        <v>0</v>
      </c>
    </row>
    <row r="24" spans="1:31" s="4" customFormat="1" ht="50.7" customHeight="1" x14ac:dyDescent="0.4">
      <c r="F24" s="6" t="s">
        <v>17</v>
      </c>
      <c r="G24" s="17"/>
      <c r="H24" s="17"/>
      <c r="I24" s="17"/>
      <c r="J24" s="17"/>
      <c r="K24" s="18"/>
      <c r="L24" s="18"/>
      <c r="M24" s="18"/>
      <c r="N24" s="18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7" spans="1:31" ht="15.75" customHeight="1" x14ac:dyDescent="0.4">
      <c r="A27" s="10" t="s">
        <v>19</v>
      </c>
      <c r="B27" s="10">
        <v>1990</v>
      </c>
      <c r="C27" s="11">
        <v>43846</v>
      </c>
      <c r="D27" s="10" t="s">
        <v>27</v>
      </c>
      <c r="E27" s="10" t="s">
        <v>28</v>
      </c>
      <c r="F27" s="10" t="s">
        <v>22</v>
      </c>
      <c r="G27" s="10">
        <v>0.21666666700000001</v>
      </c>
      <c r="H27" s="10">
        <v>0</v>
      </c>
      <c r="I27" s="10">
        <v>2.1666667000000001E-2</v>
      </c>
      <c r="J27" s="10">
        <v>2</v>
      </c>
      <c r="K27" s="12">
        <v>3500000000</v>
      </c>
      <c r="L27" s="10">
        <v>0</v>
      </c>
      <c r="M27" s="12">
        <v>2330000000</v>
      </c>
      <c r="N27" s="12">
        <v>7000000000</v>
      </c>
      <c r="O27" s="10">
        <v>2</v>
      </c>
      <c r="P27" s="10">
        <v>11.5</v>
      </c>
      <c r="Q27" s="10">
        <v>0</v>
      </c>
      <c r="R27" s="10">
        <v>2.5</v>
      </c>
      <c r="S27" s="10">
        <v>1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1" ht="15.75" customHeight="1" x14ac:dyDescent="0.4">
      <c r="A28" s="10" t="s">
        <v>19</v>
      </c>
      <c r="B28" s="10">
        <v>1990</v>
      </c>
      <c r="C28" s="11">
        <v>43846</v>
      </c>
      <c r="D28" s="10" t="s">
        <v>27</v>
      </c>
      <c r="E28" s="10" t="s">
        <v>28</v>
      </c>
      <c r="F28" s="10" t="s">
        <v>16</v>
      </c>
      <c r="G28" s="10">
        <v>0.21666666700000001</v>
      </c>
      <c r="H28" s="10">
        <v>0</v>
      </c>
      <c r="I28" s="10">
        <v>2.1666667000000001E-2</v>
      </c>
      <c r="J28" s="10">
        <v>2</v>
      </c>
      <c r="K28" s="12">
        <v>3500000000</v>
      </c>
      <c r="L28" s="10">
        <v>0</v>
      </c>
      <c r="M28" s="12">
        <v>1100000000</v>
      </c>
      <c r="N28" s="12">
        <v>1100000000</v>
      </c>
      <c r="O28" s="10">
        <v>0</v>
      </c>
      <c r="P28" s="10">
        <v>11.5</v>
      </c>
      <c r="Q28" s="10">
        <v>0</v>
      </c>
      <c r="R28" s="10">
        <v>2.5</v>
      </c>
      <c r="S28" s="10">
        <v>1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</row>
    <row r="29" spans="1:31" s="7" customFormat="1" ht="15" customHeight="1" x14ac:dyDescent="0.4">
      <c r="A29" s="14" t="s">
        <v>19</v>
      </c>
      <c r="B29" s="14">
        <v>1990</v>
      </c>
      <c r="C29" s="11">
        <v>43846</v>
      </c>
      <c r="D29" s="14" t="s">
        <v>27</v>
      </c>
      <c r="E29" s="14" t="s">
        <v>28</v>
      </c>
      <c r="F29" s="8" t="s">
        <v>18</v>
      </c>
      <c r="G29" s="7">
        <f>G27</f>
        <v>0.21666666700000001</v>
      </c>
      <c r="H29" s="7">
        <f t="shared" ref="H29:S29" si="4">H27</f>
        <v>0</v>
      </c>
      <c r="I29" s="7">
        <f t="shared" si="4"/>
        <v>2.1666667000000001E-2</v>
      </c>
      <c r="J29" s="7">
        <f t="shared" si="4"/>
        <v>2</v>
      </c>
      <c r="K29" s="9">
        <f t="shared" si="4"/>
        <v>3500000000</v>
      </c>
      <c r="L29" s="7">
        <f t="shared" si="4"/>
        <v>0</v>
      </c>
      <c r="M29" s="9">
        <f t="shared" si="4"/>
        <v>2330000000</v>
      </c>
      <c r="N29" s="9">
        <f t="shared" si="4"/>
        <v>7000000000</v>
      </c>
      <c r="O29" s="7">
        <f t="shared" si="4"/>
        <v>2</v>
      </c>
      <c r="P29" s="7">
        <f t="shared" si="4"/>
        <v>11.5</v>
      </c>
      <c r="Q29" s="7">
        <f t="shared" si="4"/>
        <v>0</v>
      </c>
      <c r="R29" s="7">
        <f t="shared" si="4"/>
        <v>2.5</v>
      </c>
      <c r="S29" s="7">
        <f t="shared" si="4"/>
        <v>1</v>
      </c>
    </row>
    <row r="30" spans="1:31" s="4" customFormat="1" ht="50.7" customHeight="1" x14ac:dyDescent="0.4">
      <c r="F30" s="6" t="s">
        <v>17</v>
      </c>
      <c r="G30" s="17"/>
      <c r="H30" s="17"/>
      <c r="I30" s="17"/>
      <c r="J30" s="17"/>
      <c r="K30" s="18"/>
      <c r="L30" s="18"/>
      <c r="M30" s="18"/>
      <c r="N30" s="18"/>
      <c r="O30" s="1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3" spans="1:31" ht="15.75" customHeight="1" x14ac:dyDescent="0.4">
      <c r="A33" s="10" t="s">
        <v>19</v>
      </c>
      <c r="B33" s="10">
        <v>1990</v>
      </c>
      <c r="C33" s="11">
        <v>43876</v>
      </c>
      <c r="D33" s="10" t="s">
        <v>29</v>
      </c>
      <c r="E33" s="10" t="s">
        <v>30</v>
      </c>
      <c r="F33" s="10" t="s">
        <v>22</v>
      </c>
      <c r="G33" s="10">
        <v>0.33333333300000001</v>
      </c>
      <c r="H33" s="10">
        <v>0</v>
      </c>
      <c r="I33" s="10">
        <v>3.3333333E-2</v>
      </c>
      <c r="J33" s="10">
        <v>2</v>
      </c>
      <c r="K33" s="12">
        <v>8750000000</v>
      </c>
      <c r="L33" s="10">
        <v>0</v>
      </c>
      <c r="M33" s="12">
        <v>5830000000</v>
      </c>
      <c r="N33" s="12">
        <v>17500000000</v>
      </c>
      <c r="O33" s="10">
        <v>2</v>
      </c>
      <c r="P33" s="10">
        <v>11</v>
      </c>
      <c r="Q33" s="10">
        <v>0</v>
      </c>
      <c r="R33" s="10">
        <v>2</v>
      </c>
      <c r="S33" s="10">
        <v>1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1:31" ht="15.75" customHeight="1" x14ac:dyDescent="0.4">
      <c r="A34" s="10" t="s">
        <v>19</v>
      </c>
      <c r="B34" s="10">
        <v>1990</v>
      </c>
      <c r="C34" s="11">
        <v>43876</v>
      </c>
      <c r="D34" s="10" t="s">
        <v>29</v>
      </c>
      <c r="E34" s="10" t="s">
        <v>30</v>
      </c>
      <c r="F34" s="10" t="s">
        <v>16</v>
      </c>
      <c r="G34" s="10">
        <v>0.33333333300000001</v>
      </c>
      <c r="H34" s="10">
        <v>0</v>
      </c>
      <c r="I34" s="10">
        <v>3.3333333E-2</v>
      </c>
      <c r="J34" s="10">
        <v>2</v>
      </c>
      <c r="K34" s="12">
        <v>8750000000</v>
      </c>
      <c r="L34" s="10">
        <v>0</v>
      </c>
      <c r="M34" s="12">
        <v>150000000</v>
      </c>
      <c r="N34" s="12">
        <v>150000000</v>
      </c>
      <c r="O34" s="10">
        <v>0</v>
      </c>
      <c r="P34" s="10">
        <v>11</v>
      </c>
      <c r="Q34" s="10">
        <v>0</v>
      </c>
      <c r="R34" s="10">
        <v>2</v>
      </c>
      <c r="S34" s="10">
        <v>1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1:31" s="7" customFormat="1" ht="15" customHeight="1" x14ac:dyDescent="0.4">
      <c r="A35" s="14" t="s">
        <v>19</v>
      </c>
      <c r="B35" s="14">
        <v>1990</v>
      </c>
      <c r="C35" s="11">
        <v>43876</v>
      </c>
      <c r="D35" s="14" t="s">
        <v>29</v>
      </c>
      <c r="E35" s="14" t="s">
        <v>30</v>
      </c>
      <c r="F35" s="8" t="s">
        <v>18</v>
      </c>
      <c r="G35" s="7">
        <f>G33</f>
        <v>0.33333333300000001</v>
      </c>
      <c r="H35" s="7">
        <f t="shared" ref="H35:S35" si="5">H33</f>
        <v>0</v>
      </c>
      <c r="I35" s="7">
        <f t="shared" si="5"/>
        <v>3.3333333E-2</v>
      </c>
      <c r="J35" s="7">
        <f t="shared" si="5"/>
        <v>2</v>
      </c>
      <c r="K35" s="9">
        <f t="shared" si="5"/>
        <v>8750000000</v>
      </c>
      <c r="L35" s="7">
        <f t="shared" si="5"/>
        <v>0</v>
      </c>
      <c r="M35" s="9">
        <f t="shared" si="5"/>
        <v>5830000000</v>
      </c>
      <c r="N35" s="9">
        <f t="shared" si="5"/>
        <v>17500000000</v>
      </c>
      <c r="O35" s="7">
        <f t="shared" si="5"/>
        <v>2</v>
      </c>
      <c r="P35" s="7">
        <f t="shared" si="5"/>
        <v>11</v>
      </c>
      <c r="Q35" s="7">
        <f t="shared" si="5"/>
        <v>0</v>
      </c>
      <c r="R35" s="7">
        <f t="shared" si="5"/>
        <v>2</v>
      </c>
      <c r="S35" s="7">
        <f t="shared" si="5"/>
        <v>1</v>
      </c>
    </row>
    <row r="36" spans="1:31" s="4" customFormat="1" ht="50.7" customHeight="1" x14ac:dyDescent="0.4">
      <c r="F36" s="6" t="s">
        <v>17</v>
      </c>
      <c r="G36" s="17"/>
      <c r="H36" s="17"/>
      <c r="I36" s="17"/>
      <c r="J36" s="17"/>
      <c r="K36" s="18"/>
      <c r="L36" s="18"/>
      <c r="M36" s="18"/>
      <c r="N36" s="18"/>
      <c r="O36" s="1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9" spans="1:31" ht="15.75" customHeight="1" x14ac:dyDescent="0.4">
      <c r="A39" s="10" t="s">
        <v>19</v>
      </c>
      <c r="B39" s="10">
        <v>1990</v>
      </c>
      <c r="C39" s="11">
        <v>43882</v>
      </c>
      <c r="D39" s="10" t="s">
        <v>31</v>
      </c>
      <c r="E39" s="10" t="s">
        <v>32</v>
      </c>
      <c r="F39" s="10" t="s">
        <v>22</v>
      </c>
      <c r="G39" s="10">
        <v>0.1</v>
      </c>
      <c r="H39" s="10">
        <v>0</v>
      </c>
      <c r="I39" s="10">
        <v>0.01</v>
      </c>
      <c r="J39" s="10">
        <v>2</v>
      </c>
      <c r="K39" s="12">
        <v>2500000000</v>
      </c>
      <c r="L39" s="10">
        <v>0</v>
      </c>
      <c r="M39" s="12">
        <v>1670000000</v>
      </c>
      <c r="N39" s="12">
        <v>5000000000</v>
      </c>
      <c r="O39" s="10">
        <v>2</v>
      </c>
      <c r="P39" s="10">
        <v>10.5</v>
      </c>
      <c r="Q39" s="10">
        <v>0</v>
      </c>
      <c r="R39" s="10">
        <v>1.5</v>
      </c>
      <c r="S39" s="10">
        <v>1</v>
      </c>
      <c r="T39" s="10">
        <v>9</v>
      </c>
      <c r="U39" s="10">
        <v>1</v>
      </c>
      <c r="V39" s="10">
        <v>1.5</v>
      </c>
      <c r="W39" s="10">
        <v>1</v>
      </c>
      <c r="X39" s="10"/>
      <c r="Y39" s="10"/>
      <c r="Z39" s="10"/>
      <c r="AA39" s="10"/>
      <c r="AB39" s="10"/>
      <c r="AC39" s="10"/>
      <c r="AD39" s="10"/>
      <c r="AE39" s="10"/>
    </row>
    <row r="40" spans="1:31" ht="15.75" customHeight="1" x14ac:dyDescent="0.4">
      <c r="A40" s="10" t="s">
        <v>19</v>
      </c>
      <c r="B40" s="10">
        <v>1990</v>
      </c>
      <c r="C40" s="11">
        <v>43882</v>
      </c>
      <c r="D40" s="10" t="s">
        <v>31</v>
      </c>
      <c r="E40" s="10" t="s">
        <v>32</v>
      </c>
      <c r="F40" s="10" t="s">
        <v>16</v>
      </c>
      <c r="G40" s="10">
        <v>0.1</v>
      </c>
      <c r="H40" s="10">
        <v>0</v>
      </c>
      <c r="I40" s="10">
        <v>0.01</v>
      </c>
      <c r="J40" s="10">
        <v>2</v>
      </c>
      <c r="K40" s="12">
        <v>2500000000</v>
      </c>
      <c r="L40" s="10">
        <v>0</v>
      </c>
      <c r="M40" s="12">
        <v>400000000</v>
      </c>
      <c r="N40" s="12">
        <v>400000000</v>
      </c>
      <c r="O40" s="10">
        <v>0</v>
      </c>
      <c r="P40" s="10">
        <v>10.5</v>
      </c>
      <c r="Q40" s="10">
        <v>0</v>
      </c>
      <c r="R40" s="10">
        <v>1.5</v>
      </c>
      <c r="S40" s="10">
        <v>1</v>
      </c>
      <c r="T40" s="10">
        <v>9</v>
      </c>
      <c r="U40" s="10">
        <v>1</v>
      </c>
      <c r="V40" s="10">
        <v>1.5</v>
      </c>
      <c r="W40" s="10">
        <v>1</v>
      </c>
      <c r="X40" s="10"/>
      <c r="Y40" s="10"/>
      <c r="Z40" s="10"/>
      <c r="AA40" s="10"/>
      <c r="AB40" s="10"/>
      <c r="AC40" s="10"/>
      <c r="AD40" s="10"/>
      <c r="AE40" s="10"/>
    </row>
    <row r="41" spans="1:31" s="7" customFormat="1" ht="15" customHeight="1" x14ac:dyDescent="0.4">
      <c r="A41" s="14" t="s">
        <v>19</v>
      </c>
      <c r="B41" s="14">
        <v>1990</v>
      </c>
      <c r="C41" s="11">
        <v>43882</v>
      </c>
      <c r="D41" s="14" t="s">
        <v>31</v>
      </c>
      <c r="E41" s="14" t="s">
        <v>32</v>
      </c>
      <c r="F41" s="8" t="s">
        <v>18</v>
      </c>
      <c r="G41" s="7">
        <f>G39</f>
        <v>0.1</v>
      </c>
      <c r="H41" s="7">
        <f t="shared" ref="H41:W41" si="6">H39</f>
        <v>0</v>
      </c>
      <c r="I41" s="7">
        <f t="shared" si="6"/>
        <v>0.01</v>
      </c>
      <c r="J41" s="7">
        <f t="shared" si="6"/>
        <v>2</v>
      </c>
      <c r="K41" s="9">
        <f t="shared" si="6"/>
        <v>2500000000</v>
      </c>
      <c r="L41" s="7">
        <f t="shared" si="6"/>
        <v>0</v>
      </c>
      <c r="M41" s="9">
        <f t="shared" si="6"/>
        <v>1670000000</v>
      </c>
      <c r="N41" s="9">
        <f t="shared" si="6"/>
        <v>5000000000</v>
      </c>
      <c r="O41" s="7">
        <f t="shared" si="6"/>
        <v>2</v>
      </c>
      <c r="P41" s="7">
        <f t="shared" si="6"/>
        <v>10.5</v>
      </c>
      <c r="Q41" s="7">
        <f t="shared" si="6"/>
        <v>0</v>
      </c>
      <c r="R41" s="7">
        <f t="shared" si="6"/>
        <v>1.5</v>
      </c>
      <c r="S41" s="7">
        <f t="shared" si="6"/>
        <v>1</v>
      </c>
      <c r="T41" s="7">
        <f t="shared" si="6"/>
        <v>9</v>
      </c>
      <c r="U41" s="7">
        <f t="shared" si="6"/>
        <v>1</v>
      </c>
      <c r="V41" s="7">
        <f t="shared" si="6"/>
        <v>1.5</v>
      </c>
      <c r="W41" s="7">
        <f t="shared" si="6"/>
        <v>1</v>
      </c>
    </row>
    <row r="42" spans="1:31" s="4" customFormat="1" ht="50.7" customHeight="1" x14ac:dyDescent="0.4">
      <c r="F42" s="6" t="s">
        <v>17</v>
      </c>
      <c r="G42" s="17"/>
      <c r="H42" s="17"/>
      <c r="I42" s="17"/>
      <c r="J42" s="17"/>
      <c r="K42" s="18"/>
      <c r="L42" s="18"/>
      <c r="M42" s="18"/>
      <c r="N42" s="18"/>
      <c r="O42" s="1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5" spans="1:31" ht="15.75" customHeight="1" x14ac:dyDescent="0.4">
      <c r="A45" s="10" t="s">
        <v>19</v>
      </c>
      <c r="B45" s="10">
        <v>1990</v>
      </c>
      <c r="C45" s="11">
        <v>43885</v>
      </c>
      <c r="D45" s="10" t="s">
        <v>33</v>
      </c>
      <c r="E45" s="10" t="s">
        <v>34</v>
      </c>
      <c r="F45" s="10" t="s">
        <v>22</v>
      </c>
      <c r="G45" s="10">
        <v>6.6666666999999999E-2</v>
      </c>
      <c r="H45" s="10">
        <v>0</v>
      </c>
      <c r="I45" s="10">
        <v>6.6666670000000003E-3</v>
      </c>
      <c r="J45" s="10">
        <v>2</v>
      </c>
      <c r="K45" s="12">
        <v>2000000000</v>
      </c>
      <c r="L45" s="10">
        <v>0</v>
      </c>
      <c r="M45" s="12">
        <v>1330000000</v>
      </c>
      <c r="N45" s="12">
        <v>4000000000</v>
      </c>
      <c r="O45" s="10">
        <v>2</v>
      </c>
      <c r="P45" s="10">
        <v>8.5</v>
      </c>
      <c r="Q45" s="10">
        <v>1</v>
      </c>
      <c r="R45" s="10">
        <v>2</v>
      </c>
      <c r="S45" s="10">
        <v>2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1:31" ht="15.75" customHeight="1" x14ac:dyDescent="0.4">
      <c r="A46" s="10" t="s">
        <v>19</v>
      </c>
      <c r="B46" s="10">
        <v>1990</v>
      </c>
      <c r="C46" s="11">
        <v>43885</v>
      </c>
      <c r="D46" s="10" t="s">
        <v>33</v>
      </c>
      <c r="E46" s="10" t="s">
        <v>34</v>
      </c>
      <c r="F46" s="10" t="s">
        <v>16</v>
      </c>
      <c r="G46" s="10">
        <v>6.6666666999999999E-2</v>
      </c>
      <c r="H46" s="10">
        <v>0</v>
      </c>
      <c r="I46" s="10">
        <v>6.6666670000000003E-3</v>
      </c>
      <c r="J46" s="10">
        <v>2</v>
      </c>
      <c r="K46" s="12">
        <v>2000000000</v>
      </c>
      <c r="L46" s="10">
        <v>0</v>
      </c>
      <c r="M46" s="12">
        <v>600000000</v>
      </c>
      <c r="N46" s="12">
        <v>600000000</v>
      </c>
      <c r="O46" s="10">
        <v>0</v>
      </c>
      <c r="P46" s="10">
        <v>8.5</v>
      </c>
      <c r="Q46" s="10">
        <v>1</v>
      </c>
      <c r="R46" s="10">
        <v>2</v>
      </c>
      <c r="S46" s="10">
        <v>2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</row>
    <row r="47" spans="1:31" s="7" customFormat="1" ht="15" customHeight="1" x14ac:dyDescent="0.4">
      <c r="A47" s="14" t="s">
        <v>19</v>
      </c>
      <c r="B47" s="14">
        <v>1990</v>
      </c>
      <c r="C47" s="11">
        <v>43885</v>
      </c>
      <c r="D47" s="14" t="s">
        <v>33</v>
      </c>
      <c r="E47" s="14" t="s">
        <v>34</v>
      </c>
      <c r="F47" s="8" t="s">
        <v>18</v>
      </c>
      <c r="G47" s="7">
        <f>G45</f>
        <v>6.6666666999999999E-2</v>
      </c>
      <c r="H47" s="7">
        <f t="shared" ref="H47:S47" si="7">H45</f>
        <v>0</v>
      </c>
      <c r="I47" s="7">
        <f t="shared" si="7"/>
        <v>6.6666670000000003E-3</v>
      </c>
      <c r="J47" s="7">
        <f t="shared" si="7"/>
        <v>2</v>
      </c>
      <c r="K47" s="9">
        <f t="shared" si="7"/>
        <v>2000000000</v>
      </c>
      <c r="L47" s="7">
        <f t="shared" si="7"/>
        <v>0</v>
      </c>
      <c r="M47" s="9">
        <f t="shared" si="7"/>
        <v>1330000000</v>
      </c>
      <c r="N47" s="9">
        <f t="shared" si="7"/>
        <v>4000000000</v>
      </c>
      <c r="O47" s="7">
        <f t="shared" si="7"/>
        <v>2</v>
      </c>
      <c r="P47" s="7">
        <f t="shared" si="7"/>
        <v>8.5</v>
      </c>
      <c r="Q47" s="7">
        <f t="shared" si="7"/>
        <v>1</v>
      </c>
      <c r="R47" s="7">
        <f t="shared" si="7"/>
        <v>2</v>
      </c>
      <c r="S47" s="7">
        <f t="shared" si="7"/>
        <v>2</v>
      </c>
    </row>
    <row r="48" spans="1:31" s="4" customFormat="1" ht="50.7" customHeight="1" x14ac:dyDescent="0.4">
      <c r="F48" s="6" t="s">
        <v>17</v>
      </c>
      <c r="G48" s="17"/>
      <c r="H48" s="17"/>
      <c r="I48" s="17"/>
      <c r="J48" s="17"/>
      <c r="K48" s="18"/>
      <c r="L48" s="18"/>
      <c r="M48" s="18"/>
      <c r="N48" s="18"/>
      <c r="O48" s="18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50" spans="1:31" ht="15.75" customHeight="1" x14ac:dyDescent="0.4">
      <c r="A50" s="10" t="s">
        <v>19</v>
      </c>
      <c r="B50" s="10">
        <v>1990</v>
      </c>
      <c r="C50" s="11">
        <v>43889</v>
      </c>
      <c r="D50" s="10" t="s">
        <v>35</v>
      </c>
      <c r="E50" s="10" t="s">
        <v>36</v>
      </c>
      <c r="F50" s="10" t="s">
        <v>22</v>
      </c>
      <c r="G50" s="10">
        <v>8.3333332999999996E-2</v>
      </c>
      <c r="H50" s="10">
        <v>0</v>
      </c>
      <c r="I50" s="10">
        <v>8.3333330000000001E-3</v>
      </c>
      <c r="J50" s="10">
        <v>2</v>
      </c>
      <c r="K50" s="12">
        <v>1700000000</v>
      </c>
      <c r="L50" s="10">
        <v>0</v>
      </c>
      <c r="M50" s="12">
        <v>1130000000</v>
      </c>
      <c r="N50" s="12">
        <v>3400000000</v>
      </c>
      <c r="O50" s="10">
        <v>2</v>
      </c>
      <c r="P50" s="10">
        <v>8.5</v>
      </c>
      <c r="Q50" s="10">
        <v>1</v>
      </c>
      <c r="R50" s="10">
        <v>2.5</v>
      </c>
      <c r="S50" s="10">
        <v>1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</row>
    <row r="51" spans="1:31" ht="15.75" customHeight="1" x14ac:dyDescent="0.4">
      <c r="A51" s="10" t="s">
        <v>19</v>
      </c>
      <c r="B51" s="10">
        <v>1990</v>
      </c>
      <c r="C51" s="11">
        <v>43889</v>
      </c>
      <c r="D51" s="10" t="s">
        <v>35</v>
      </c>
      <c r="E51" s="10" t="s">
        <v>36</v>
      </c>
      <c r="F51" s="10" t="s">
        <v>16</v>
      </c>
      <c r="G51" s="10">
        <v>8.3333332999999996E-2</v>
      </c>
      <c r="H51" s="10">
        <v>0</v>
      </c>
      <c r="I51" s="10">
        <v>8.3333330000000001E-3</v>
      </c>
      <c r="J51" s="10">
        <v>2</v>
      </c>
      <c r="K51" s="12">
        <v>1700000000</v>
      </c>
      <c r="L51" s="10">
        <v>0</v>
      </c>
      <c r="M51" s="12">
        <v>100000000</v>
      </c>
      <c r="N51" s="12">
        <v>100000000</v>
      </c>
      <c r="O51" s="10">
        <v>0</v>
      </c>
      <c r="P51" s="10">
        <v>8.5</v>
      </c>
      <c r="Q51" s="10">
        <v>1</v>
      </c>
      <c r="R51" s="10">
        <v>2.5</v>
      </c>
      <c r="S51" s="10">
        <v>1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</row>
    <row r="52" spans="1:31" s="7" customFormat="1" ht="15" customHeight="1" x14ac:dyDescent="0.4">
      <c r="A52" s="14" t="s">
        <v>19</v>
      </c>
      <c r="B52" s="14">
        <v>1990</v>
      </c>
      <c r="C52" s="11">
        <v>43889</v>
      </c>
      <c r="D52" s="14" t="s">
        <v>35</v>
      </c>
      <c r="E52" s="14" t="s">
        <v>36</v>
      </c>
      <c r="F52" s="8" t="s">
        <v>18</v>
      </c>
      <c r="G52" s="7">
        <f>G50</f>
        <v>8.3333332999999996E-2</v>
      </c>
      <c r="H52" s="7">
        <f t="shared" ref="H52:S52" si="8">H50</f>
        <v>0</v>
      </c>
      <c r="I52" s="7">
        <f t="shared" si="8"/>
        <v>8.3333330000000001E-3</v>
      </c>
      <c r="J52" s="7">
        <f t="shared" si="8"/>
        <v>2</v>
      </c>
      <c r="K52" s="9">
        <f t="shared" si="8"/>
        <v>1700000000</v>
      </c>
      <c r="L52" s="7">
        <f t="shared" si="8"/>
        <v>0</v>
      </c>
      <c r="M52" s="9">
        <f t="shared" si="8"/>
        <v>1130000000</v>
      </c>
      <c r="N52" s="9">
        <f t="shared" si="8"/>
        <v>3400000000</v>
      </c>
      <c r="O52" s="7">
        <f t="shared" si="8"/>
        <v>2</v>
      </c>
      <c r="P52" s="7">
        <f t="shared" si="8"/>
        <v>8.5</v>
      </c>
      <c r="Q52" s="7">
        <f t="shared" si="8"/>
        <v>1</v>
      </c>
      <c r="R52" s="7">
        <f t="shared" si="8"/>
        <v>2.5</v>
      </c>
      <c r="S52" s="7">
        <f t="shared" si="8"/>
        <v>1</v>
      </c>
    </row>
    <row r="53" spans="1:31" s="4" customFormat="1" ht="50.7" customHeight="1" x14ac:dyDescent="0.4">
      <c r="F53" s="6" t="s">
        <v>17</v>
      </c>
      <c r="G53" s="17"/>
      <c r="H53" s="17"/>
      <c r="I53" s="17"/>
      <c r="J53" s="17"/>
      <c r="K53" s="18"/>
      <c r="L53" s="18"/>
      <c r="M53" s="18"/>
      <c r="N53" s="18"/>
      <c r="O53" s="1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6" spans="1:31" ht="15.75" customHeight="1" x14ac:dyDescent="0.4">
      <c r="A56" s="10" t="s">
        <v>19</v>
      </c>
      <c r="B56" s="10">
        <v>1990</v>
      </c>
      <c r="C56" s="11">
        <v>43894</v>
      </c>
      <c r="D56" s="13">
        <v>32996.23541666667</v>
      </c>
      <c r="E56" s="10" t="s">
        <v>37</v>
      </c>
      <c r="F56" s="10" t="s">
        <v>22</v>
      </c>
      <c r="G56" s="10">
        <v>0.133333333</v>
      </c>
      <c r="H56" s="10">
        <v>0</v>
      </c>
      <c r="I56" s="10">
        <v>1.3333332999999999E-2</v>
      </c>
      <c r="J56" s="10">
        <v>2</v>
      </c>
      <c r="K56" s="12">
        <v>4450000000</v>
      </c>
      <c r="L56" s="10">
        <v>0</v>
      </c>
      <c r="M56" s="12">
        <v>2970000000</v>
      </c>
      <c r="N56" s="12">
        <v>8900000000</v>
      </c>
      <c r="O56" s="10">
        <v>2</v>
      </c>
      <c r="P56" s="10">
        <v>12.5</v>
      </c>
      <c r="Q56" s="10">
        <v>0</v>
      </c>
      <c r="R56" s="10">
        <v>3</v>
      </c>
      <c r="S56" s="10">
        <v>2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spans="1:31" ht="15.75" customHeight="1" x14ac:dyDescent="0.4">
      <c r="A57" s="10" t="s">
        <v>19</v>
      </c>
      <c r="B57" s="10">
        <v>1990</v>
      </c>
      <c r="C57" s="11">
        <v>43894</v>
      </c>
      <c r="D57" s="13">
        <v>32996.23541666667</v>
      </c>
      <c r="E57" s="10" t="s">
        <v>37</v>
      </c>
      <c r="F57" s="10" t="s">
        <v>16</v>
      </c>
      <c r="G57" s="10">
        <v>0.133333333</v>
      </c>
      <c r="H57" s="10">
        <v>0</v>
      </c>
      <c r="I57" s="10">
        <v>1.3333332999999999E-2</v>
      </c>
      <c r="J57" s="10">
        <v>2</v>
      </c>
      <c r="K57" s="12">
        <v>4450000000</v>
      </c>
      <c r="L57" s="10">
        <v>0</v>
      </c>
      <c r="M57" s="12">
        <v>2650000000</v>
      </c>
      <c r="N57" s="12">
        <v>2650000000</v>
      </c>
      <c r="O57" s="10">
        <v>0</v>
      </c>
      <c r="P57" s="10">
        <v>12.5</v>
      </c>
      <c r="Q57" s="10">
        <v>0</v>
      </c>
      <c r="R57" s="10">
        <v>3</v>
      </c>
      <c r="S57" s="10">
        <v>2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pans="1:31" s="7" customFormat="1" ht="15" customHeight="1" x14ac:dyDescent="0.4">
      <c r="A58" s="14" t="s">
        <v>19</v>
      </c>
      <c r="B58" s="14">
        <v>1990</v>
      </c>
      <c r="C58" s="11">
        <v>43894</v>
      </c>
      <c r="D58" s="13">
        <v>32996.23541666667</v>
      </c>
      <c r="E58" s="14" t="s">
        <v>37</v>
      </c>
      <c r="F58" s="8" t="s">
        <v>18</v>
      </c>
      <c r="G58" s="7">
        <f>G56</f>
        <v>0.133333333</v>
      </c>
      <c r="H58" s="7">
        <f t="shared" ref="H58:S58" si="9">H56</f>
        <v>0</v>
      </c>
      <c r="I58" s="7">
        <f t="shared" si="9"/>
        <v>1.3333332999999999E-2</v>
      </c>
      <c r="J58" s="7">
        <f t="shared" si="9"/>
        <v>2</v>
      </c>
      <c r="K58" s="9">
        <f t="shared" si="9"/>
        <v>4450000000</v>
      </c>
      <c r="L58" s="7">
        <f t="shared" si="9"/>
        <v>0</v>
      </c>
      <c r="M58" s="9">
        <f t="shared" si="9"/>
        <v>2970000000</v>
      </c>
      <c r="N58" s="9">
        <f t="shared" si="9"/>
        <v>8900000000</v>
      </c>
      <c r="O58" s="7">
        <f t="shared" si="9"/>
        <v>2</v>
      </c>
      <c r="P58" s="7">
        <f t="shared" si="9"/>
        <v>12.5</v>
      </c>
      <c r="Q58" s="7">
        <f t="shared" si="9"/>
        <v>0</v>
      </c>
      <c r="R58" s="7">
        <f t="shared" si="9"/>
        <v>3</v>
      </c>
      <c r="S58" s="7">
        <f t="shared" si="9"/>
        <v>2</v>
      </c>
    </row>
    <row r="59" spans="1:31" s="4" customFormat="1" ht="50.7" customHeight="1" x14ac:dyDescent="0.4">
      <c r="F59" s="6" t="s">
        <v>17</v>
      </c>
      <c r="G59" s="17"/>
      <c r="H59" s="17"/>
      <c r="I59" s="17"/>
      <c r="J59" s="17"/>
      <c r="K59" s="18"/>
      <c r="L59" s="18"/>
      <c r="M59" s="18"/>
      <c r="N59" s="18"/>
      <c r="O59" s="18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2" spans="1:31" ht="15.75" customHeight="1" x14ac:dyDescent="0.4">
      <c r="A62" s="10" t="s">
        <v>19</v>
      </c>
      <c r="B62" s="10">
        <v>1990</v>
      </c>
      <c r="C62" s="11">
        <v>43899</v>
      </c>
      <c r="D62" s="13">
        <v>33121.785416666666</v>
      </c>
      <c r="E62" s="10" t="s">
        <v>38</v>
      </c>
      <c r="F62" s="10" t="s">
        <v>22</v>
      </c>
      <c r="G62" s="10">
        <v>0.16666666699999999</v>
      </c>
      <c r="H62" s="10">
        <v>0</v>
      </c>
      <c r="I62" s="10">
        <v>8.3333333999999995E-2</v>
      </c>
      <c r="J62" s="10">
        <v>2</v>
      </c>
      <c r="K62" s="12">
        <v>1350000000</v>
      </c>
      <c r="L62" s="10">
        <v>0</v>
      </c>
      <c r="M62" s="12">
        <v>900000000</v>
      </c>
      <c r="N62" s="12">
        <v>2700000000</v>
      </c>
      <c r="O62" s="10">
        <v>2</v>
      </c>
      <c r="P62" s="10">
        <v>10.5</v>
      </c>
      <c r="Q62" s="10">
        <v>0</v>
      </c>
      <c r="R62" s="10">
        <v>2.5</v>
      </c>
      <c r="S62" s="10">
        <v>2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pans="1:31" ht="15.75" customHeight="1" x14ac:dyDescent="0.4">
      <c r="A63" s="10" t="s">
        <v>19</v>
      </c>
      <c r="B63" s="10">
        <v>1990</v>
      </c>
      <c r="C63" s="11">
        <v>43899</v>
      </c>
      <c r="D63" s="13">
        <v>33121.785416666666</v>
      </c>
      <c r="E63" s="10" t="s">
        <v>38</v>
      </c>
      <c r="F63" s="10" t="s">
        <v>16</v>
      </c>
      <c r="G63" s="10">
        <v>0.16666666699999999</v>
      </c>
      <c r="H63" s="10">
        <v>0</v>
      </c>
      <c r="I63" s="10">
        <v>1.6666667E-2</v>
      </c>
      <c r="J63" s="10">
        <v>2</v>
      </c>
      <c r="K63" s="12">
        <v>1350000000</v>
      </c>
      <c r="L63" s="10">
        <v>0</v>
      </c>
      <c r="M63" s="12">
        <v>350000000</v>
      </c>
      <c r="N63" s="12">
        <v>350000000</v>
      </c>
      <c r="O63" s="10">
        <v>0</v>
      </c>
      <c r="P63" s="10">
        <v>10.5</v>
      </c>
      <c r="Q63" s="10">
        <v>0</v>
      </c>
      <c r="R63" s="10">
        <v>2.5</v>
      </c>
      <c r="S63" s="10">
        <v>2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pans="1:31" s="7" customFormat="1" ht="15" customHeight="1" x14ac:dyDescent="0.4">
      <c r="A64" s="14" t="s">
        <v>19</v>
      </c>
      <c r="B64" s="14">
        <v>1990</v>
      </c>
      <c r="C64" s="11">
        <v>43899</v>
      </c>
      <c r="D64" s="13">
        <v>33121.785416666666</v>
      </c>
      <c r="E64" s="14" t="s">
        <v>38</v>
      </c>
      <c r="F64" s="8" t="s">
        <v>18</v>
      </c>
      <c r="G64" s="7">
        <f>G62</f>
        <v>0.16666666699999999</v>
      </c>
      <c r="H64" s="7">
        <f t="shared" ref="H64:S64" si="10">H62</f>
        <v>0</v>
      </c>
      <c r="I64" s="7">
        <f t="shared" si="10"/>
        <v>8.3333333999999995E-2</v>
      </c>
      <c r="J64" s="7">
        <f t="shared" si="10"/>
        <v>2</v>
      </c>
      <c r="K64" s="9">
        <f t="shared" si="10"/>
        <v>1350000000</v>
      </c>
      <c r="L64" s="7">
        <f t="shared" si="10"/>
        <v>0</v>
      </c>
      <c r="M64" s="9">
        <f t="shared" si="10"/>
        <v>900000000</v>
      </c>
      <c r="N64" s="9">
        <f t="shared" si="10"/>
        <v>2700000000</v>
      </c>
      <c r="O64" s="7">
        <f t="shared" si="10"/>
        <v>2</v>
      </c>
      <c r="P64" s="7">
        <f t="shared" si="10"/>
        <v>10.5</v>
      </c>
      <c r="Q64" s="7">
        <f t="shared" si="10"/>
        <v>0</v>
      </c>
      <c r="R64" s="7">
        <f t="shared" si="10"/>
        <v>2.5</v>
      </c>
      <c r="S64" s="7">
        <f t="shared" si="10"/>
        <v>2</v>
      </c>
    </row>
    <row r="65" spans="1:31" s="4" customFormat="1" ht="50.7" customHeight="1" x14ac:dyDescent="0.4">
      <c r="F65" s="6" t="s">
        <v>17</v>
      </c>
      <c r="G65" s="17"/>
      <c r="H65" s="17"/>
      <c r="I65" s="17"/>
      <c r="J65" s="17"/>
      <c r="K65" s="18"/>
      <c r="L65" s="18"/>
      <c r="M65" s="18"/>
      <c r="N65" s="18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8" spans="1:31" ht="15.75" customHeight="1" x14ac:dyDescent="0.4">
      <c r="A68" s="10" t="s">
        <v>19</v>
      </c>
      <c r="B68" s="10">
        <v>1990</v>
      </c>
      <c r="C68" s="11">
        <v>43904</v>
      </c>
      <c r="D68" s="10" t="s">
        <v>39</v>
      </c>
      <c r="E68" s="10" t="s">
        <v>40</v>
      </c>
      <c r="F68" s="10" t="s">
        <v>22</v>
      </c>
      <c r="G68" s="10">
        <v>0.233333333</v>
      </c>
      <c r="H68" s="10">
        <v>0</v>
      </c>
      <c r="I68" s="10">
        <v>2.3333333000000001E-2</v>
      </c>
      <c r="J68" s="10">
        <v>2</v>
      </c>
      <c r="K68" s="12">
        <v>1600000000</v>
      </c>
      <c r="L68" s="10">
        <v>0</v>
      </c>
      <c r="M68" s="12">
        <v>1070000000</v>
      </c>
      <c r="N68" s="12">
        <v>3200000000</v>
      </c>
      <c r="O68" s="10">
        <v>2</v>
      </c>
      <c r="P68" s="10">
        <v>7</v>
      </c>
      <c r="Q68" s="10">
        <v>1</v>
      </c>
      <c r="R68" s="10">
        <v>2</v>
      </c>
      <c r="S68" s="10">
        <v>2</v>
      </c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pans="1:31" ht="15.75" customHeight="1" x14ac:dyDescent="0.4">
      <c r="A69" s="10" t="s">
        <v>19</v>
      </c>
      <c r="B69" s="10">
        <v>1990</v>
      </c>
      <c r="C69" s="11">
        <v>43904</v>
      </c>
      <c r="D69" s="10" t="s">
        <v>39</v>
      </c>
      <c r="E69" s="10" t="s">
        <v>40</v>
      </c>
      <c r="F69" s="10" t="s">
        <v>16</v>
      </c>
      <c r="G69" s="10">
        <v>0.233333333</v>
      </c>
      <c r="H69" s="10">
        <v>0</v>
      </c>
      <c r="I69" s="10">
        <v>2.3333333000000001E-2</v>
      </c>
      <c r="J69" s="10">
        <v>2</v>
      </c>
      <c r="K69" s="12">
        <v>1600000000</v>
      </c>
      <c r="L69" s="10">
        <v>0</v>
      </c>
      <c r="M69" s="12">
        <v>400000000</v>
      </c>
      <c r="N69" s="12">
        <v>400000000</v>
      </c>
      <c r="O69" s="10">
        <v>0</v>
      </c>
      <c r="P69" s="10">
        <v>9.5</v>
      </c>
      <c r="Q69" s="10">
        <v>0</v>
      </c>
      <c r="R69" s="10">
        <v>2.5</v>
      </c>
      <c r="S69" s="10">
        <v>0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pans="1:31" s="7" customFormat="1" ht="15" customHeight="1" x14ac:dyDescent="0.4">
      <c r="A70" s="14" t="s">
        <v>19</v>
      </c>
      <c r="B70" s="14">
        <v>1990</v>
      </c>
      <c r="C70" s="11">
        <v>43904</v>
      </c>
      <c r="D70" s="14" t="s">
        <v>39</v>
      </c>
      <c r="E70" s="14" t="s">
        <v>40</v>
      </c>
      <c r="F70" s="8" t="s">
        <v>18</v>
      </c>
      <c r="G70" s="7">
        <f>G68</f>
        <v>0.233333333</v>
      </c>
      <c r="H70" s="7">
        <f t="shared" ref="H70:S70" si="11">H68</f>
        <v>0</v>
      </c>
      <c r="I70" s="7">
        <f t="shared" si="11"/>
        <v>2.3333333000000001E-2</v>
      </c>
      <c r="J70" s="7">
        <f t="shared" si="11"/>
        <v>2</v>
      </c>
      <c r="K70" s="9">
        <f t="shared" si="11"/>
        <v>1600000000</v>
      </c>
      <c r="L70" s="7">
        <f t="shared" si="11"/>
        <v>0</v>
      </c>
      <c r="M70" s="9">
        <f t="shared" si="11"/>
        <v>1070000000</v>
      </c>
      <c r="N70" s="9">
        <f t="shared" si="11"/>
        <v>3200000000</v>
      </c>
      <c r="O70" s="7">
        <f t="shared" si="11"/>
        <v>2</v>
      </c>
      <c r="P70" s="7">
        <f t="shared" si="11"/>
        <v>7</v>
      </c>
      <c r="Q70" s="7">
        <f t="shared" si="11"/>
        <v>1</v>
      </c>
      <c r="R70" s="7">
        <f t="shared" si="11"/>
        <v>2</v>
      </c>
      <c r="S70" s="7">
        <f t="shared" si="11"/>
        <v>2</v>
      </c>
    </row>
    <row r="71" spans="1:31" s="4" customFormat="1" ht="50.7" customHeight="1" x14ac:dyDescent="0.4">
      <c r="F71" s="6" t="s">
        <v>17</v>
      </c>
      <c r="G71" s="17"/>
      <c r="H71" s="17"/>
      <c r="I71" s="17"/>
      <c r="J71" s="17"/>
      <c r="K71" s="18"/>
      <c r="L71" s="18"/>
      <c r="M71" s="18"/>
      <c r="N71" s="18"/>
      <c r="O71" s="18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4" spans="1:31" ht="15.75" customHeight="1" x14ac:dyDescent="0.4">
      <c r="A74" s="10" t="s">
        <v>19</v>
      </c>
      <c r="B74" s="10">
        <v>1990</v>
      </c>
      <c r="C74" s="11">
        <v>43913</v>
      </c>
      <c r="D74" s="10" t="s">
        <v>41</v>
      </c>
      <c r="E74" s="10" t="s">
        <v>42</v>
      </c>
      <c r="F74" s="10" t="s">
        <v>22</v>
      </c>
      <c r="G74" s="10">
        <v>0.133333333</v>
      </c>
      <c r="H74" s="10">
        <v>0</v>
      </c>
      <c r="I74" s="10">
        <v>1.3333332999999999E-2</v>
      </c>
      <c r="J74" s="10">
        <v>2</v>
      </c>
      <c r="K74" s="12">
        <v>500000000</v>
      </c>
      <c r="L74" s="10">
        <v>0</v>
      </c>
      <c r="M74" s="12">
        <v>333000000</v>
      </c>
      <c r="N74" s="12">
        <v>1000000000</v>
      </c>
      <c r="O74" s="10">
        <v>2</v>
      </c>
      <c r="P74" s="10">
        <v>9</v>
      </c>
      <c r="Q74" s="10">
        <v>0</v>
      </c>
      <c r="R74" s="10">
        <v>1.5</v>
      </c>
      <c r="S74" s="10">
        <v>1</v>
      </c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pans="1:31" ht="15.75" customHeight="1" x14ac:dyDescent="0.4">
      <c r="A75" s="10" t="s">
        <v>19</v>
      </c>
      <c r="B75" s="10">
        <v>1990</v>
      </c>
      <c r="C75" s="11">
        <v>43913</v>
      </c>
      <c r="D75" s="10" t="s">
        <v>41</v>
      </c>
      <c r="E75" s="10" t="s">
        <v>42</v>
      </c>
      <c r="F75" s="10" t="s">
        <v>16</v>
      </c>
      <c r="G75" s="10">
        <v>0.133333333</v>
      </c>
      <c r="H75" s="10">
        <v>0</v>
      </c>
      <c r="I75" s="10">
        <v>1.3333332999999999E-2</v>
      </c>
      <c r="J75" s="10">
        <v>2</v>
      </c>
      <c r="K75" s="12">
        <v>500000000</v>
      </c>
      <c r="L75" s="10">
        <v>0</v>
      </c>
      <c r="M75" s="12">
        <v>200000000</v>
      </c>
      <c r="N75" s="12">
        <v>200000000</v>
      </c>
      <c r="O75" s="10">
        <v>0</v>
      </c>
      <c r="P75" s="10">
        <v>9</v>
      </c>
      <c r="Q75" s="10">
        <v>0</v>
      </c>
      <c r="R75" s="10">
        <v>1.5</v>
      </c>
      <c r="S75" s="10">
        <v>1</v>
      </c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pans="1:31" s="7" customFormat="1" ht="15" customHeight="1" x14ac:dyDescent="0.4">
      <c r="A76" s="14" t="s">
        <v>19</v>
      </c>
      <c r="B76" s="14">
        <v>1990</v>
      </c>
      <c r="C76" s="11">
        <v>43913</v>
      </c>
      <c r="D76" s="14" t="s">
        <v>41</v>
      </c>
      <c r="E76" s="14" t="s">
        <v>42</v>
      </c>
      <c r="F76" s="8" t="s">
        <v>18</v>
      </c>
      <c r="G76" s="7">
        <f>G74</f>
        <v>0.133333333</v>
      </c>
      <c r="H76" s="7">
        <f t="shared" ref="H76:S76" si="12">H74</f>
        <v>0</v>
      </c>
      <c r="I76" s="7">
        <f t="shared" si="12"/>
        <v>1.3333332999999999E-2</v>
      </c>
      <c r="J76" s="7">
        <f t="shared" si="12"/>
        <v>2</v>
      </c>
      <c r="K76" s="9">
        <f t="shared" si="12"/>
        <v>500000000</v>
      </c>
      <c r="L76" s="7">
        <f t="shared" si="12"/>
        <v>0</v>
      </c>
      <c r="M76" s="9">
        <f t="shared" si="12"/>
        <v>333000000</v>
      </c>
      <c r="N76" s="9">
        <f t="shared" si="12"/>
        <v>1000000000</v>
      </c>
      <c r="O76" s="7">
        <f t="shared" si="12"/>
        <v>2</v>
      </c>
      <c r="P76" s="7">
        <f t="shared" si="12"/>
        <v>9</v>
      </c>
      <c r="Q76" s="7">
        <f t="shared" si="12"/>
        <v>0</v>
      </c>
      <c r="R76" s="7">
        <f t="shared" si="12"/>
        <v>1.5</v>
      </c>
      <c r="S76" s="7">
        <f t="shared" si="12"/>
        <v>1</v>
      </c>
    </row>
    <row r="77" spans="1:31" s="4" customFormat="1" ht="50.7" customHeight="1" x14ac:dyDescent="0.4">
      <c r="F77" s="6" t="s">
        <v>17</v>
      </c>
      <c r="G77" s="17"/>
      <c r="H77" s="17"/>
      <c r="I77" s="17"/>
      <c r="J77" s="17"/>
      <c r="K77" s="18"/>
      <c r="L77" s="18"/>
      <c r="M77" s="18"/>
      <c r="N77" s="18"/>
      <c r="O77" s="18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80" spans="1:31" ht="15.75" customHeight="1" x14ac:dyDescent="0.4">
      <c r="A80" s="10" t="s">
        <v>19</v>
      </c>
      <c r="B80" s="10">
        <v>1990</v>
      </c>
      <c r="C80" s="11">
        <v>43919</v>
      </c>
      <c r="D80" s="10" t="s">
        <v>43</v>
      </c>
      <c r="E80" s="10" t="s">
        <v>44</v>
      </c>
      <c r="F80" s="10" t="s">
        <v>22</v>
      </c>
      <c r="G80" s="10">
        <v>0.116666667</v>
      </c>
      <c r="H80" s="10">
        <v>0</v>
      </c>
      <c r="I80" s="10">
        <v>1.1666667E-2</v>
      </c>
      <c r="J80" s="10">
        <v>2</v>
      </c>
      <c r="K80" s="12">
        <v>1750000000</v>
      </c>
      <c r="L80" s="10">
        <v>0</v>
      </c>
      <c r="M80" s="12">
        <v>1170000000</v>
      </c>
      <c r="N80" s="12">
        <v>3500000000</v>
      </c>
      <c r="O80" s="10">
        <v>2</v>
      </c>
      <c r="P80" s="10">
        <v>12</v>
      </c>
      <c r="Q80" s="10">
        <v>2</v>
      </c>
      <c r="R80" s="10">
        <v>3</v>
      </c>
      <c r="S80" s="10">
        <v>2</v>
      </c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pans="1:31" ht="15.75" customHeight="1" x14ac:dyDescent="0.4">
      <c r="A81" s="10" t="s">
        <v>19</v>
      </c>
      <c r="B81" s="10">
        <v>1990</v>
      </c>
      <c r="C81" s="11">
        <v>43919</v>
      </c>
      <c r="D81" s="10" t="s">
        <v>43</v>
      </c>
      <c r="E81" s="10" t="s">
        <v>44</v>
      </c>
      <c r="F81" s="10" t="s">
        <v>16</v>
      </c>
      <c r="G81" s="10">
        <v>0.116666667</v>
      </c>
      <c r="H81" s="10">
        <v>0</v>
      </c>
      <c r="I81" s="10">
        <v>1.1666667E-2</v>
      </c>
      <c r="J81" s="10">
        <v>2</v>
      </c>
      <c r="K81" s="12">
        <v>1750000000</v>
      </c>
      <c r="L81" s="10">
        <v>0</v>
      </c>
      <c r="M81" s="12">
        <v>1150000000</v>
      </c>
      <c r="N81" s="12">
        <v>1150000000</v>
      </c>
      <c r="O81" s="10">
        <v>0</v>
      </c>
      <c r="P81" s="10">
        <v>12</v>
      </c>
      <c r="Q81" s="10">
        <v>2</v>
      </c>
      <c r="R81" s="10">
        <v>3</v>
      </c>
      <c r="S81" s="10">
        <v>2</v>
      </c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pans="1:31" s="7" customFormat="1" ht="15" customHeight="1" x14ac:dyDescent="0.4">
      <c r="A82" s="14" t="s">
        <v>19</v>
      </c>
      <c r="B82" s="14">
        <v>1990</v>
      </c>
      <c r="C82" s="11">
        <v>43919</v>
      </c>
      <c r="D82" s="14" t="s">
        <v>43</v>
      </c>
      <c r="E82" s="14" t="s">
        <v>44</v>
      </c>
      <c r="F82" s="8" t="s">
        <v>18</v>
      </c>
      <c r="G82" s="7">
        <f>G80</f>
        <v>0.116666667</v>
      </c>
      <c r="H82" s="7">
        <f t="shared" ref="H82:S82" si="13">H80</f>
        <v>0</v>
      </c>
      <c r="I82" s="7">
        <f t="shared" si="13"/>
        <v>1.1666667E-2</v>
      </c>
      <c r="J82" s="7">
        <f t="shared" si="13"/>
        <v>2</v>
      </c>
      <c r="K82" s="9">
        <f t="shared" si="13"/>
        <v>1750000000</v>
      </c>
      <c r="L82" s="7">
        <f t="shared" si="13"/>
        <v>0</v>
      </c>
      <c r="M82" s="9">
        <f t="shared" si="13"/>
        <v>1170000000</v>
      </c>
      <c r="N82" s="9">
        <f t="shared" si="13"/>
        <v>3500000000</v>
      </c>
      <c r="O82" s="7">
        <f t="shared" si="13"/>
        <v>2</v>
      </c>
      <c r="P82" s="7">
        <f t="shared" si="13"/>
        <v>12</v>
      </c>
      <c r="Q82" s="7">
        <f t="shared" si="13"/>
        <v>2</v>
      </c>
      <c r="R82" s="7">
        <f t="shared" si="13"/>
        <v>3</v>
      </c>
      <c r="S82" s="7">
        <f t="shared" si="13"/>
        <v>2</v>
      </c>
    </row>
    <row r="83" spans="1:31" s="4" customFormat="1" ht="50.7" customHeight="1" x14ac:dyDescent="0.4">
      <c r="F83" s="6" t="s">
        <v>17</v>
      </c>
      <c r="G83" s="17"/>
      <c r="H83" s="17"/>
      <c r="I83" s="17"/>
      <c r="J83" s="17"/>
      <c r="K83" s="18"/>
      <c r="L83" s="18"/>
      <c r="M83" s="18"/>
      <c r="N83" s="18"/>
      <c r="O83" s="18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6" spans="1:31" ht="15.75" customHeight="1" x14ac:dyDescent="0.4">
      <c r="A86" s="10" t="s">
        <v>19</v>
      </c>
      <c r="B86" s="10">
        <v>1990</v>
      </c>
      <c r="C86" s="11">
        <v>43927</v>
      </c>
      <c r="D86" s="13">
        <v>33058.099305555559</v>
      </c>
      <c r="E86" s="10" t="s">
        <v>45</v>
      </c>
      <c r="F86" s="10" t="s">
        <v>22</v>
      </c>
      <c r="G86" s="10">
        <v>0.116666667</v>
      </c>
      <c r="H86" s="10">
        <v>0</v>
      </c>
      <c r="I86" s="10">
        <v>5.8333334000000001E-2</v>
      </c>
      <c r="J86" s="10">
        <v>2</v>
      </c>
      <c r="K86" s="12">
        <v>900000000</v>
      </c>
      <c r="L86" s="10">
        <v>0</v>
      </c>
      <c r="M86" s="12">
        <v>600000000</v>
      </c>
      <c r="N86" s="12">
        <v>1800000000</v>
      </c>
      <c r="O86" s="10">
        <v>2</v>
      </c>
      <c r="P86" s="10">
        <v>9</v>
      </c>
      <c r="Q86" s="10">
        <v>0</v>
      </c>
      <c r="R86" s="10">
        <v>2</v>
      </c>
      <c r="S86" s="10">
        <v>2</v>
      </c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pans="1:31" ht="15.75" customHeight="1" x14ac:dyDescent="0.4">
      <c r="A87" s="10" t="s">
        <v>19</v>
      </c>
      <c r="B87" s="10">
        <v>1990</v>
      </c>
      <c r="C87" s="11">
        <v>43927</v>
      </c>
      <c r="D87" s="13">
        <v>33058.099305555559</v>
      </c>
      <c r="E87" s="10" t="s">
        <v>45</v>
      </c>
      <c r="F87" s="10" t="s">
        <v>16</v>
      </c>
      <c r="G87" s="10">
        <v>0.116666667</v>
      </c>
      <c r="H87" s="10">
        <v>0</v>
      </c>
      <c r="I87" s="10">
        <v>1.1666667E-2</v>
      </c>
      <c r="J87" s="10">
        <v>2</v>
      </c>
      <c r="K87" s="12">
        <v>900000000</v>
      </c>
      <c r="L87" s="10">
        <v>0</v>
      </c>
      <c r="M87" s="12">
        <v>300000000</v>
      </c>
      <c r="N87" s="12">
        <v>300000000</v>
      </c>
      <c r="O87" s="10">
        <v>0</v>
      </c>
      <c r="P87" s="10">
        <v>9</v>
      </c>
      <c r="Q87" s="10">
        <v>0</v>
      </c>
      <c r="R87" s="10">
        <v>2</v>
      </c>
      <c r="S87" s="10">
        <v>2</v>
      </c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pans="1:31" s="7" customFormat="1" ht="15" customHeight="1" x14ac:dyDescent="0.4">
      <c r="A88" s="14" t="s">
        <v>19</v>
      </c>
      <c r="B88" s="14">
        <v>1990</v>
      </c>
      <c r="C88" s="11">
        <v>43927</v>
      </c>
      <c r="D88" s="13">
        <v>33058.099305555559</v>
      </c>
      <c r="E88" s="14" t="s">
        <v>45</v>
      </c>
      <c r="F88" s="8" t="s">
        <v>18</v>
      </c>
      <c r="G88" s="7">
        <f>G86</f>
        <v>0.116666667</v>
      </c>
      <c r="H88" s="7">
        <f t="shared" ref="H88:S88" si="14">H86</f>
        <v>0</v>
      </c>
      <c r="I88" s="7">
        <f t="shared" si="14"/>
        <v>5.8333334000000001E-2</v>
      </c>
      <c r="J88" s="7">
        <f t="shared" si="14"/>
        <v>2</v>
      </c>
      <c r="K88" s="9">
        <f t="shared" si="14"/>
        <v>900000000</v>
      </c>
      <c r="L88" s="7">
        <f t="shared" si="14"/>
        <v>0</v>
      </c>
      <c r="M88" s="9">
        <f t="shared" si="14"/>
        <v>600000000</v>
      </c>
      <c r="N88" s="9">
        <f t="shared" si="14"/>
        <v>1800000000</v>
      </c>
      <c r="O88" s="7">
        <f t="shared" si="14"/>
        <v>2</v>
      </c>
      <c r="P88" s="7">
        <f t="shared" si="14"/>
        <v>9</v>
      </c>
      <c r="Q88" s="7">
        <f t="shared" si="14"/>
        <v>0</v>
      </c>
      <c r="R88" s="7">
        <f t="shared" si="14"/>
        <v>2</v>
      </c>
      <c r="S88" s="7">
        <f t="shared" si="14"/>
        <v>2</v>
      </c>
    </row>
    <row r="89" spans="1:31" s="4" customFormat="1" ht="50.7" customHeight="1" x14ac:dyDescent="0.4">
      <c r="F89" s="6" t="s">
        <v>17</v>
      </c>
      <c r="G89" s="17"/>
      <c r="H89" s="17"/>
      <c r="I89" s="17"/>
      <c r="J89" s="17"/>
      <c r="K89" s="18"/>
      <c r="L89" s="18"/>
      <c r="M89" s="18"/>
      <c r="N89" s="18"/>
      <c r="O89" s="1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2" spans="1:31" ht="15.75" customHeight="1" x14ac:dyDescent="0.4">
      <c r="A92" s="10" t="s">
        <v>19</v>
      </c>
      <c r="B92" s="10">
        <v>1990</v>
      </c>
      <c r="C92" s="11">
        <v>43936</v>
      </c>
      <c r="D92" s="10" t="s">
        <v>46</v>
      </c>
      <c r="E92" s="10" t="s">
        <v>47</v>
      </c>
      <c r="F92" s="10" t="s">
        <v>22</v>
      </c>
      <c r="G92" s="10">
        <v>0.133333333</v>
      </c>
      <c r="H92" s="10">
        <v>0</v>
      </c>
      <c r="I92" s="10">
        <v>6.6666666999999999E-2</v>
      </c>
      <c r="J92" s="10">
        <v>2</v>
      </c>
      <c r="K92" s="12">
        <v>1700000000</v>
      </c>
      <c r="L92" s="10">
        <v>0</v>
      </c>
      <c r="M92" s="12">
        <v>1130000000</v>
      </c>
      <c r="N92" s="12">
        <v>3400000000</v>
      </c>
      <c r="O92" s="10">
        <v>2</v>
      </c>
      <c r="P92" s="10">
        <v>10</v>
      </c>
      <c r="Q92" s="10">
        <v>0</v>
      </c>
      <c r="R92" s="10">
        <v>2</v>
      </c>
      <c r="S92" s="10">
        <v>0</v>
      </c>
      <c r="T92" s="10">
        <v>12</v>
      </c>
      <c r="U92" s="10">
        <v>0</v>
      </c>
      <c r="V92" s="10">
        <v>3</v>
      </c>
      <c r="W92" s="10">
        <v>2</v>
      </c>
      <c r="X92" s="10"/>
      <c r="Y92" s="10"/>
      <c r="Z92" s="10"/>
      <c r="AA92" s="10"/>
      <c r="AB92" s="10"/>
      <c r="AC92" s="10"/>
      <c r="AD92" s="10"/>
      <c r="AE92" s="10"/>
    </row>
    <row r="93" spans="1:31" ht="15.75" customHeight="1" x14ac:dyDescent="0.4">
      <c r="A93" s="10" t="s">
        <v>19</v>
      </c>
      <c r="B93" s="10">
        <v>1990</v>
      </c>
      <c r="C93" s="11">
        <v>43936</v>
      </c>
      <c r="D93" s="10" t="s">
        <v>46</v>
      </c>
      <c r="E93" s="10" t="s">
        <v>47</v>
      </c>
      <c r="F93" s="10" t="s">
        <v>16</v>
      </c>
      <c r="G93" s="10">
        <v>0.133333333</v>
      </c>
      <c r="H93" s="10">
        <v>0</v>
      </c>
      <c r="I93" s="10">
        <v>1.3333332999999999E-2</v>
      </c>
      <c r="J93" s="10">
        <v>2</v>
      </c>
      <c r="K93" s="12">
        <v>1700000000</v>
      </c>
      <c r="L93" s="10">
        <v>0</v>
      </c>
      <c r="M93" s="12">
        <v>300000000</v>
      </c>
      <c r="N93" s="12">
        <v>300000000</v>
      </c>
      <c r="O93" s="10">
        <v>0</v>
      </c>
      <c r="P93" s="10">
        <v>10</v>
      </c>
      <c r="Q93" s="10">
        <v>0</v>
      </c>
      <c r="R93" s="10">
        <v>2</v>
      </c>
      <c r="S93" s="10">
        <v>0</v>
      </c>
      <c r="T93" s="10">
        <v>12</v>
      </c>
      <c r="U93" s="10">
        <v>0</v>
      </c>
      <c r="V93" s="10">
        <v>3</v>
      </c>
      <c r="W93" s="10">
        <v>2</v>
      </c>
      <c r="X93" s="10"/>
      <c r="Y93" s="10"/>
      <c r="Z93" s="10"/>
      <c r="AA93" s="10"/>
      <c r="AB93" s="10"/>
      <c r="AC93" s="10"/>
      <c r="AD93" s="10"/>
      <c r="AE93" s="10"/>
    </row>
    <row r="94" spans="1:31" s="7" customFormat="1" ht="15" customHeight="1" x14ac:dyDescent="0.4">
      <c r="A94" s="14" t="s">
        <v>19</v>
      </c>
      <c r="B94" s="14">
        <v>1990</v>
      </c>
      <c r="C94" s="11">
        <v>43936</v>
      </c>
      <c r="D94" s="14" t="s">
        <v>46</v>
      </c>
      <c r="E94" s="14" t="s">
        <v>47</v>
      </c>
      <c r="F94" s="8" t="s">
        <v>18</v>
      </c>
      <c r="G94" s="7">
        <f>G92</f>
        <v>0.133333333</v>
      </c>
      <c r="H94" s="7">
        <f t="shared" ref="H94:W94" si="15">H92</f>
        <v>0</v>
      </c>
      <c r="I94" s="7">
        <f t="shared" si="15"/>
        <v>6.6666666999999999E-2</v>
      </c>
      <c r="J94" s="7">
        <f t="shared" si="15"/>
        <v>2</v>
      </c>
      <c r="K94" s="9">
        <f t="shared" si="15"/>
        <v>1700000000</v>
      </c>
      <c r="L94" s="7">
        <f t="shared" si="15"/>
        <v>0</v>
      </c>
      <c r="M94" s="9">
        <f t="shared" si="15"/>
        <v>1130000000</v>
      </c>
      <c r="N94" s="9">
        <f t="shared" si="15"/>
        <v>3400000000</v>
      </c>
      <c r="O94" s="7">
        <f t="shared" si="15"/>
        <v>2</v>
      </c>
      <c r="P94" s="7">
        <f t="shared" si="15"/>
        <v>10</v>
      </c>
      <c r="Q94" s="7">
        <f t="shared" si="15"/>
        <v>0</v>
      </c>
      <c r="R94" s="7">
        <f t="shared" si="15"/>
        <v>2</v>
      </c>
      <c r="S94" s="7">
        <f t="shared" si="15"/>
        <v>0</v>
      </c>
      <c r="T94" s="7">
        <f t="shared" si="15"/>
        <v>12</v>
      </c>
      <c r="U94" s="7">
        <f t="shared" si="15"/>
        <v>0</v>
      </c>
      <c r="V94" s="7">
        <f t="shared" si="15"/>
        <v>3</v>
      </c>
      <c r="W94" s="7">
        <f t="shared" si="15"/>
        <v>2</v>
      </c>
    </row>
    <row r="95" spans="1:31" s="4" customFormat="1" ht="50.7" customHeight="1" x14ac:dyDescent="0.4">
      <c r="F95" s="6" t="s">
        <v>17</v>
      </c>
      <c r="G95" s="17"/>
      <c r="H95" s="17"/>
      <c r="I95" s="17"/>
      <c r="J95" s="17"/>
      <c r="K95" s="18"/>
      <c r="L95" s="18"/>
      <c r="M95" s="18"/>
      <c r="N95" s="18"/>
      <c r="O95" s="1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8" spans="1:31" ht="15.75" customHeight="1" x14ac:dyDescent="0.4">
      <c r="A98" s="10" t="s">
        <v>19</v>
      </c>
      <c r="B98" s="10">
        <v>1990</v>
      </c>
      <c r="C98" s="11">
        <v>43942</v>
      </c>
      <c r="D98" s="10" t="s">
        <v>48</v>
      </c>
      <c r="E98" s="10" t="s">
        <v>49</v>
      </c>
      <c r="F98" s="10" t="s">
        <v>22</v>
      </c>
      <c r="G98" s="10">
        <v>6.6666666999999999E-2</v>
      </c>
      <c r="H98" s="10">
        <v>0</v>
      </c>
      <c r="I98" s="10">
        <v>3.3333333999999999E-2</v>
      </c>
      <c r="J98" s="10">
        <v>2</v>
      </c>
      <c r="K98" s="12">
        <v>1150000000</v>
      </c>
      <c r="L98" s="10">
        <v>0</v>
      </c>
      <c r="M98" s="12">
        <v>767000000</v>
      </c>
      <c r="N98" s="12">
        <v>2300000000</v>
      </c>
      <c r="O98" s="10">
        <v>2</v>
      </c>
      <c r="P98" s="10">
        <v>10</v>
      </c>
      <c r="Q98" s="10">
        <v>1</v>
      </c>
      <c r="R98" s="10">
        <v>2.5</v>
      </c>
      <c r="S98" s="10">
        <v>1</v>
      </c>
      <c r="T98" s="10">
        <v>12</v>
      </c>
      <c r="U98" s="10">
        <v>0</v>
      </c>
      <c r="V98" s="10">
        <v>3</v>
      </c>
      <c r="W98" s="10">
        <v>2</v>
      </c>
      <c r="X98" s="10"/>
      <c r="Y98" s="10"/>
      <c r="Z98" s="10"/>
      <c r="AA98" s="10"/>
      <c r="AB98" s="10"/>
      <c r="AC98" s="10"/>
      <c r="AD98" s="10"/>
      <c r="AE98" s="10"/>
    </row>
    <row r="99" spans="1:31" ht="15.75" customHeight="1" x14ac:dyDescent="0.4">
      <c r="A99" s="10" t="s">
        <v>19</v>
      </c>
      <c r="B99" s="10">
        <v>1990</v>
      </c>
      <c r="C99" s="11">
        <v>43942</v>
      </c>
      <c r="D99" s="10" t="s">
        <v>48</v>
      </c>
      <c r="E99" s="10" t="s">
        <v>49</v>
      </c>
      <c r="F99" s="10" t="s">
        <v>16</v>
      </c>
      <c r="G99" s="10">
        <v>6.6666666999999999E-2</v>
      </c>
      <c r="H99" s="10">
        <v>0</v>
      </c>
      <c r="I99" s="10">
        <v>6.6666670000000003E-3</v>
      </c>
      <c r="J99" s="10">
        <v>2</v>
      </c>
      <c r="K99" s="12">
        <v>1150000000</v>
      </c>
      <c r="L99" s="10">
        <v>0</v>
      </c>
      <c r="M99" s="12">
        <v>350000000</v>
      </c>
      <c r="N99" s="12">
        <v>350000000</v>
      </c>
      <c r="O99" s="10">
        <v>0</v>
      </c>
      <c r="P99" s="10">
        <v>10</v>
      </c>
      <c r="Q99" s="10">
        <v>1</v>
      </c>
      <c r="R99" s="10">
        <v>2.5</v>
      </c>
      <c r="S99" s="10">
        <v>1</v>
      </c>
      <c r="T99" s="10">
        <v>12</v>
      </c>
      <c r="U99" s="10">
        <v>0</v>
      </c>
      <c r="V99" s="10">
        <v>3</v>
      </c>
      <c r="W99" s="10">
        <v>2</v>
      </c>
      <c r="X99" s="10"/>
      <c r="Y99" s="10"/>
      <c r="Z99" s="10"/>
      <c r="AA99" s="10"/>
      <c r="AB99" s="10"/>
      <c r="AC99" s="10"/>
      <c r="AD99" s="10"/>
      <c r="AE99" s="10"/>
    </row>
    <row r="100" spans="1:31" s="7" customFormat="1" ht="15" customHeight="1" x14ac:dyDescent="0.4">
      <c r="A100" s="14" t="s">
        <v>19</v>
      </c>
      <c r="B100" s="14">
        <v>1990</v>
      </c>
      <c r="C100" s="11">
        <v>43942</v>
      </c>
      <c r="D100" s="14" t="s">
        <v>48</v>
      </c>
      <c r="E100" s="14" t="s">
        <v>49</v>
      </c>
      <c r="F100" s="8" t="s">
        <v>18</v>
      </c>
      <c r="G100" s="7">
        <f>G98</f>
        <v>6.6666666999999999E-2</v>
      </c>
      <c r="H100" s="7">
        <f t="shared" ref="H100:W100" si="16">H98</f>
        <v>0</v>
      </c>
      <c r="I100" s="7">
        <f t="shared" si="16"/>
        <v>3.3333333999999999E-2</v>
      </c>
      <c r="J100" s="7">
        <f t="shared" si="16"/>
        <v>2</v>
      </c>
      <c r="K100" s="9">
        <f t="shared" si="16"/>
        <v>1150000000</v>
      </c>
      <c r="L100" s="7">
        <f t="shared" si="16"/>
        <v>0</v>
      </c>
      <c r="M100" s="9">
        <f t="shared" si="16"/>
        <v>767000000</v>
      </c>
      <c r="N100" s="9">
        <f t="shared" si="16"/>
        <v>2300000000</v>
      </c>
      <c r="O100" s="7">
        <f t="shared" si="16"/>
        <v>2</v>
      </c>
      <c r="P100" s="7">
        <f t="shared" si="16"/>
        <v>10</v>
      </c>
      <c r="Q100" s="7">
        <f t="shared" si="16"/>
        <v>1</v>
      </c>
      <c r="R100" s="7">
        <f t="shared" si="16"/>
        <v>2.5</v>
      </c>
      <c r="S100" s="7">
        <f t="shared" si="16"/>
        <v>1</v>
      </c>
      <c r="T100" s="7">
        <f t="shared" si="16"/>
        <v>12</v>
      </c>
      <c r="U100" s="7">
        <f t="shared" si="16"/>
        <v>0</v>
      </c>
      <c r="V100" s="7">
        <f t="shared" si="16"/>
        <v>3</v>
      </c>
      <c r="W100" s="7">
        <f t="shared" si="16"/>
        <v>2</v>
      </c>
    </row>
    <row r="101" spans="1:31" s="4" customFormat="1" ht="50.7" customHeight="1" x14ac:dyDescent="0.4">
      <c r="F101" s="6" t="s">
        <v>17</v>
      </c>
      <c r="G101" s="17"/>
      <c r="H101" s="17"/>
      <c r="I101" s="17"/>
      <c r="J101" s="17"/>
      <c r="K101" s="18"/>
      <c r="L101" s="18"/>
      <c r="M101" s="18"/>
      <c r="N101" s="18"/>
      <c r="O101" s="18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</sheetData>
  <mergeCells count="90">
    <mergeCell ref="G101:J101"/>
    <mergeCell ref="K101:O101"/>
    <mergeCell ref="P101:S101"/>
    <mergeCell ref="T101:W101"/>
    <mergeCell ref="X101:AA101"/>
    <mergeCell ref="G95:J95"/>
    <mergeCell ref="K95:O95"/>
    <mergeCell ref="P95:S95"/>
    <mergeCell ref="T95:W95"/>
    <mergeCell ref="X95:AA95"/>
    <mergeCell ref="G89:J89"/>
    <mergeCell ref="K89:O89"/>
    <mergeCell ref="P89:S89"/>
    <mergeCell ref="T89:W89"/>
    <mergeCell ref="X89:AA89"/>
    <mergeCell ref="G83:J83"/>
    <mergeCell ref="K83:O83"/>
    <mergeCell ref="P83:S83"/>
    <mergeCell ref="T83:W83"/>
    <mergeCell ref="X83:AA83"/>
    <mergeCell ref="G77:J77"/>
    <mergeCell ref="K77:O77"/>
    <mergeCell ref="P77:S77"/>
    <mergeCell ref="T77:W77"/>
    <mergeCell ref="X77:AA77"/>
    <mergeCell ref="G71:J71"/>
    <mergeCell ref="K71:O71"/>
    <mergeCell ref="P71:S71"/>
    <mergeCell ref="T71:W71"/>
    <mergeCell ref="X71:AA71"/>
    <mergeCell ref="G65:J65"/>
    <mergeCell ref="K65:O65"/>
    <mergeCell ref="P65:S65"/>
    <mergeCell ref="T65:W65"/>
    <mergeCell ref="X65:AA65"/>
    <mergeCell ref="G59:J59"/>
    <mergeCell ref="K59:O59"/>
    <mergeCell ref="P59:S59"/>
    <mergeCell ref="T59:W59"/>
    <mergeCell ref="X59:AA59"/>
    <mergeCell ref="G53:J53"/>
    <mergeCell ref="K53:O53"/>
    <mergeCell ref="P53:S53"/>
    <mergeCell ref="T53:W53"/>
    <mergeCell ref="X53:AA53"/>
    <mergeCell ref="G48:J48"/>
    <mergeCell ref="K48:O48"/>
    <mergeCell ref="P48:S48"/>
    <mergeCell ref="T48:W48"/>
    <mergeCell ref="X48:AA48"/>
    <mergeCell ref="G42:J42"/>
    <mergeCell ref="K42:O42"/>
    <mergeCell ref="P42:S42"/>
    <mergeCell ref="T42:W42"/>
    <mergeCell ref="X42:AA42"/>
    <mergeCell ref="G36:J36"/>
    <mergeCell ref="K36:O36"/>
    <mergeCell ref="P36:S36"/>
    <mergeCell ref="T36:W36"/>
    <mergeCell ref="X36:AA36"/>
    <mergeCell ref="G30:J30"/>
    <mergeCell ref="K30:O30"/>
    <mergeCell ref="P30:S30"/>
    <mergeCell ref="T30:W30"/>
    <mergeCell ref="X30:AA30"/>
    <mergeCell ref="G24:J24"/>
    <mergeCell ref="K24:O24"/>
    <mergeCell ref="P24:S24"/>
    <mergeCell ref="T24:W24"/>
    <mergeCell ref="X24:AA24"/>
    <mergeCell ref="G18:J18"/>
    <mergeCell ref="K18:O18"/>
    <mergeCell ref="P18:S18"/>
    <mergeCell ref="T18:W18"/>
    <mergeCell ref="X18:AA18"/>
    <mergeCell ref="G12:J12"/>
    <mergeCell ref="K12:O12"/>
    <mergeCell ref="P12:S12"/>
    <mergeCell ref="T12:W12"/>
    <mergeCell ref="X12:AA12"/>
    <mergeCell ref="G6:J6"/>
    <mergeCell ref="K6:O6"/>
    <mergeCell ref="P6:S6"/>
    <mergeCell ref="T6:W6"/>
    <mergeCell ref="X6:AA6"/>
    <mergeCell ref="G1:J1"/>
    <mergeCell ref="K1:O1"/>
    <mergeCell ref="P1:S1"/>
    <mergeCell ref="T1:W1"/>
    <mergeCell ref="X1:AA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2020-03-04T19:44:58Z</dcterms:created>
  <dcterms:modified xsi:type="dcterms:W3CDTF">2020-04-28T10:51:22Z</dcterms:modified>
</cp:coreProperties>
</file>