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homas\Desktop\Database_update\Coauthors_ESP\Validation_tables\Approved by Co-authors\"/>
    </mc:Choice>
  </mc:AlternateContent>
  <bookViews>
    <workbookView xWindow="0" yWindow="0" windowWidth="23040" windowHeight="8232"/>
  </bookViews>
  <sheets>
    <sheet name="Thomas" sheetId="1" r:id="rId1"/>
  </sheets>
  <calcPr calcId="162913"/>
</workbook>
</file>

<file path=xl/calcChain.xml><?xml version="1.0" encoding="utf-8"?>
<calcChain xmlns="http://schemas.openxmlformats.org/spreadsheetml/2006/main">
  <c r="N5" i="1" l="1"/>
  <c r="M5" i="1"/>
</calcChain>
</file>

<file path=xl/sharedStrings.xml><?xml version="1.0" encoding="utf-8"?>
<sst xmlns="http://schemas.openxmlformats.org/spreadsheetml/2006/main" count="62" uniqueCount="34">
  <si>
    <t>Volcano</t>
  </si>
  <si>
    <t>Year</t>
  </si>
  <si>
    <t>Event</t>
  </si>
  <si>
    <t>Date (UTC)</t>
  </si>
  <si>
    <t>Database ID</t>
  </si>
  <si>
    <t>Co-author</t>
  </si>
  <si>
    <t>Duration (hours)</t>
  </si>
  <si>
    <t>Mass of tephra fallout (kg)</t>
  </si>
  <si>
    <t>Height of ash plume top (km asl)</t>
  </si>
  <si>
    <t>Spreading height of ash (km asl)</t>
  </si>
  <si>
    <t>SO2 height (km asl)</t>
  </si>
  <si>
    <t>Best estimate</t>
  </si>
  <si>
    <t>Flag</t>
  </si>
  <si>
    <t>Uncertainty</t>
  </si>
  <si>
    <t>Uncertainty (low)</t>
  </si>
  <si>
    <t>Uncertainty (high)</t>
  </si>
  <si>
    <t>Thomas J. Aubry</t>
  </si>
  <si>
    <t>Comments</t>
  </si>
  <si>
    <t>Proposed consensual value</t>
  </si>
  <si>
    <t>Kelut</t>
  </si>
  <si>
    <t>Unit P</t>
  </si>
  <si>
    <t>KEL1990_01</t>
  </si>
  <si>
    <t>Roy G. Grainger</t>
  </si>
  <si>
    <t>Láscar</t>
  </si>
  <si>
    <t>19/04/1993 02:00:00</t>
  </si>
  <si>
    <t>LAS1993_01</t>
  </si>
  <si>
    <t>We essentially agree; I took your more conservative uncertainty estimate; I propose a flag 0 for the best estimate as there is no interpretation required (Bourdier et al. explicitely refer to a 4-hour duration, and durations from timing information are similar (my 4.17 initial estimate).</t>
  </si>
  <si>
    <t xml:space="preserve">My estimate is from the volume + density in Bourdier et al (1997, "Observations, stratigraphy and eruptive processes of the 1990 eruption of Kelut volcano, Indonesia"). They find a fallout bulk volume of 0.1km3 with a density of ca. 1000kg/m3. I can't access the reference you used but the abstract mentions a volume of 0.2km3. I guess you interpreted it as the fallout DRE volume to come up with your mass estimate? It sounds a bit safer to use the Bourdier 1997 estimate as it is more recent and clearly distinguish fallout from other products? I put an uncertainty by a factor 2 for now, but this will be adjusted once we collectively decide of the final uncertainty level we should use for erupted masses/volumes without any uncertainty estimate in the literature
</t>
  </si>
  <si>
    <t>In the Bourdier paper and in the GVP, there is a height estimate of 12km asl made from satellite. It is not clear whether the "10 km height" estimate we both found is above vent or sea level, but my gut feeling is above vent which would be consistent with the satelitte estimate. So I kept 12 as the best estimate and my more conservative uncertainty estimate.</t>
  </si>
  <si>
    <t>I leave this blank as you there is no measurement (if I understood correctly you assumed it is the same as the top height)</t>
  </si>
  <si>
    <t>I agree that the SO2 height should be the same as the height where most of the ash was injected as ash/sulfate aerosol were colocated, but we have no measurement for the spreading height of ash so I leave this blank</t>
  </si>
  <si>
    <t xml:space="preserve">I am not sure how you obtained your estimate but from the reference you use it says that "total volume of approximately 108 m3 of magma (Pavez et al., 2006) ". According to the GVP bulletin for this eruption, a minimum estimate of the volume is indeed 0.1km3. But I found two reference that estimate the volume (of ash fallout) at 0.4km3 bulk (Deruelle et al (1996), Petrology of pumices of April 1993 eruption of Lascar (Atacama, Chile)
Romero et al. (2013), Indirect tephra volume estimations using theorical models for some Chilean historical volcanic eruptions with sustained columns). So we could take 0.25 +/- 0.15 km3 for the volume estimate and use a standard density of 1000kg/m3 (which is what my proposed consensual values correspond to).
</t>
  </si>
  <si>
    <t xml:space="preserve">I found the same estimate as you but this is the maximum height of one of the most intense phase, so if anything we should consider it as an upper bound? Overall the range of heights found for variousphases of this eruption is 10-25 km. I couldn't find a timeserie but the GVP bulletin reports average height for 5 events of ca 15km. That's why I propose to use this as our average height with an uncertainty of 7km to cover the most extreme values. </t>
  </si>
  <si>
    <t xml:space="preserve">I found a 24.5 hour duration in Romero et al (2013,  Indirect tephra volume estimations using theorical models for some Chilean historical volcanic eruptions with sustained columns), but re-reading my notes it's actually the shortest estimate and estimates of up to 48 hours can be made from timing information. However, this eruption seems very discontinuous; for example, the GVP bulleting suggest that there was only 10 hours of significant activity on April 20. That's why the duration during which ash was emitted could be quite lower than what we found and I think we have to be very conservative with the uncertainty estimate. So I propose 30 +/-18 which is compatible with both our values? The uncertainty is not an educated guess but mostly based on spread among duration/timing info in the literature, so I'd rather put a flag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</si>
</sst>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0"/>
      <color rgb="FF000000"/>
      <name val="Arial"/>
    </font>
    <font>
      <b/>
      <sz val="10"/>
      <color theme="1"/>
      <name val="Arial"/>
      <family val="2"/>
    </font>
    <font>
      <i/>
      <sz val="10"/>
      <color theme="1"/>
      <name val="Arial"/>
      <family val="2"/>
    </font>
    <font>
      <sz val="10"/>
      <color rgb="FF000000"/>
      <name val="Arial"/>
      <family val="2"/>
    </font>
  </fonts>
  <fills count="5">
    <fill>
      <patternFill patternType="none"/>
    </fill>
    <fill>
      <patternFill patternType="gray125"/>
    </fill>
    <fill>
      <patternFill patternType="solid">
        <fgColor rgb="FF6D9EEB"/>
        <bgColor rgb="FF6D9EEB"/>
      </patternFill>
    </fill>
    <fill>
      <patternFill patternType="solid">
        <fgColor rgb="FF9FC5E8"/>
        <bgColor rgb="FF9FC5E8"/>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applyFont="1" applyAlignment="1"/>
    <xf numFmtId="0" fontId="1" fillId="2" borderId="1" xfId="0" applyFont="1" applyFill="1" applyBorder="1" applyAlignment="1">
      <alignment horizontal="center" wrapText="1"/>
    </xf>
    <xf numFmtId="0" fontId="2" fillId="3" borderId="1" xfId="0" applyFont="1" applyFill="1" applyBorder="1" applyAlignment="1">
      <alignment wrapText="1"/>
    </xf>
    <xf numFmtId="0" fontId="0" fillId="0" borderId="1" xfId="0" applyFont="1" applyBorder="1" applyAlignment="1"/>
    <xf numFmtId="0" fontId="0" fillId="0" borderId="0" xfId="0"/>
    <xf numFmtId="11" fontId="0" fillId="0" borderId="0" xfId="0" applyNumberFormat="1"/>
    <xf numFmtId="16" fontId="0" fillId="0" borderId="0" xfId="0" applyNumberFormat="1"/>
    <xf numFmtId="22" fontId="0" fillId="0" borderId="0" xfId="0" applyNumberFormat="1"/>
    <xf numFmtId="0" fontId="3" fillId="0" borderId="0" xfId="0" applyFont="1"/>
    <xf numFmtId="0" fontId="3" fillId="0" borderId="0" xfId="0" applyFont="1" applyFill="1" applyBorder="1"/>
    <xf numFmtId="0" fontId="0" fillId="4" borderId="0" xfId="0" applyFill="1"/>
    <xf numFmtId="0" fontId="3" fillId="4" borderId="0" xfId="0" applyFont="1" applyFill="1"/>
    <xf numFmtId="11" fontId="0" fillId="4" borderId="0" xfId="0" applyNumberFormat="1" applyFill="1"/>
    <xf numFmtId="0" fontId="3" fillId="0" borderId="0" xfId="0" applyFont="1" applyAlignment="1">
      <alignment horizontal="left" vertical="top" wrapText="1"/>
    </xf>
    <xf numFmtId="0" fontId="0" fillId="0" borderId="0" xfId="0" applyAlignment="1">
      <alignment horizontal="left" vertical="top" wrapText="1"/>
    </xf>
    <xf numFmtId="11" fontId="3" fillId="0" borderId="0" xfId="0" applyNumberFormat="1" applyFont="1" applyAlignment="1">
      <alignment horizontal="left" vertical="top" wrapText="1"/>
    </xf>
    <xf numFmtId="11" fontId="0" fillId="0" borderId="0" xfId="0" applyNumberFormat="1" applyAlignment="1">
      <alignment horizontal="left" vertical="top" wrapText="1"/>
    </xf>
    <xf numFmtId="0" fontId="1" fillId="2" borderId="1" xfId="0" applyFont="1" applyFill="1" applyBorder="1" applyAlignment="1">
      <alignment horizontal="center" wrapText="1"/>
    </xf>
    <xf numFmtId="0" fontId="0" fillId="0" borderId="1"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AA17"/>
  <sheetViews>
    <sheetView tabSelected="1" workbookViewId="0">
      <pane xSplit="6" ySplit="2" topLeftCell="G3" activePane="bottomRight" state="frozen"/>
      <selection pane="topRight" activeCell="G1" sqref="G1"/>
      <selection pane="bottomLeft" activeCell="A3" sqref="A3"/>
      <selection pane="bottomRight" activeCell="A11" sqref="A11:E11"/>
    </sheetView>
  </sheetViews>
  <sheetFormatPr defaultColWidth="14.44140625" defaultRowHeight="15.75" customHeight="1" x14ac:dyDescent="0.4"/>
  <cols>
    <col min="1" max="1" width="8.71875" style="3" customWidth="1"/>
    <col min="2" max="2" width="9.38671875" style="3" customWidth="1"/>
    <col min="3" max="3" width="15.109375" style="3" customWidth="1"/>
    <col min="4" max="5" width="18.71875" style="3" customWidth="1"/>
    <col min="6" max="6" width="23.77734375" style="3" customWidth="1"/>
    <col min="7" max="27" width="18.71875" style="3" customWidth="1"/>
    <col min="28" max="16384" width="14.44140625" style="3"/>
  </cols>
  <sheetData>
    <row r="1" spans="1:27" ht="27.9" customHeight="1" x14ac:dyDescent="0.4">
      <c r="A1" s="1" t="s">
        <v>0</v>
      </c>
      <c r="B1" s="1" t="s">
        <v>1</v>
      </c>
      <c r="C1" s="1" t="s">
        <v>2</v>
      </c>
      <c r="D1" s="1" t="s">
        <v>3</v>
      </c>
      <c r="E1" s="1" t="s">
        <v>4</v>
      </c>
      <c r="F1" s="1" t="s">
        <v>5</v>
      </c>
      <c r="G1" s="17" t="s">
        <v>6</v>
      </c>
      <c r="H1" s="18"/>
      <c r="I1" s="18"/>
      <c r="J1" s="18"/>
      <c r="K1" s="17" t="s">
        <v>7</v>
      </c>
      <c r="L1" s="18"/>
      <c r="M1" s="18"/>
      <c r="N1" s="18"/>
      <c r="O1" s="18"/>
      <c r="P1" s="17" t="s">
        <v>8</v>
      </c>
      <c r="Q1" s="18"/>
      <c r="R1" s="18"/>
      <c r="S1" s="18"/>
      <c r="T1" s="17" t="s">
        <v>9</v>
      </c>
      <c r="U1" s="18"/>
      <c r="V1" s="18"/>
      <c r="W1" s="18"/>
      <c r="X1" s="17" t="s">
        <v>10</v>
      </c>
      <c r="Y1" s="18"/>
      <c r="Z1" s="18"/>
      <c r="AA1" s="18"/>
    </row>
    <row r="2" spans="1:27" ht="15" customHeight="1" x14ac:dyDescent="0.45">
      <c r="A2" s="2"/>
      <c r="B2" s="2"/>
      <c r="C2" s="2"/>
      <c r="D2" s="2"/>
      <c r="E2" s="2"/>
      <c r="F2" s="2"/>
      <c r="G2" s="2" t="s">
        <v>11</v>
      </c>
      <c r="H2" s="2" t="s">
        <v>12</v>
      </c>
      <c r="I2" s="2" t="s">
        <v>13</v>
      </c>
      <c r="J2" s="2" t="s">
        <v>12</v>
      </c>
      <c r="K2" s="2" t="s">
        <v>11</v>
      </c>
      <c r="L2" s="2" t="s">
        <v>12</v>
      </c>
      <c r="M2" s="2" t="s">
        <v>14</v>
      </c>
      <c r="N2" s="2" t="s">
        <v>15</v>
      </c>
      <c r="O2" s="2" t="s">
        <v>12</v>
      </c>
      <c r="P2" s="2" t="s">
        <v>11</v>
      </c>
      <c r="Q2" s="2" t="s">
        <v>12</v>
      </c>
      <c r="R2" s="2" t="s">
        <v>13</v>
      </c>
      <c r="S2" s="2" t="s">
        <v>12</v>
      </c>
      <c r="T2" s="2" t="s">
        <v>11</v>
      </c>
      <c r="U2" s="2" t="s">
        <v>12</v>
      </c>
      <c r="V2" s="2" t="s">
        <v>13</v>
      </c>
      <c r="W2" s="2" t="s">
        <v>12</v>
      </c>
      <c r="X2" s="2" t="s">
        <v>11</v>
      </c>
      <c r="Y2" s="2" t="s">
        <v>12</v>
      </c>
      <c r="Z2" s="2" t="s">
        <v>13</v>
      </c>
      <c r="AA2" s="2" t="s">
        <v>12</v>
      </c>
    </row>
    <row r="3" spans="1:27" s="4" customFormat="1" ht="15" customHeight="1" x14ac:dyDescent="0.4">
      <c r="A3" s="4" t="s">
        <v>19</v>
      </c>
      <c r="B3" s="4">
        <v>1990</v>
      </c>
      <c r="C3" s="4" t="s">
        <v>20</v>
      </c>
      <c r="D3" s="7">
        <v>33148.232638888891</v>
      </c>
      <c r="E3" s="4" t="s">
        <v>21</v>
      </c>
      <c r="F3" s="4" t="s">
        <v>22</v>
      </c>
      <c r="G3" s="4">
        <v>4</v>
      </c>
      <c r="H3" s="4">
        <v>1</v>
      </c>
      <c r="I3" s="4">
        <v>1</v>
      </c>
      <c r="J3" s="4">
        <v>2</v>
      </c>
      <c r="K3" s="5">
        <v>500000000000</v>
      </c>
      <c r="L3" s="4">
        <v>1</v>
      </c>
      <c r="M3" s="5">
        <v>50000000000</v>
      </c>
      <c r="N3" s="5">
        <v>50000000000</v>
      </c>
      <c r="O3" s="4">
        <v>2</v>
      </c>
      <c r="P3" s="4">
        <v>10</v>
      </c>
      <c r="Q3" s="4">
        <v>0</v>
      </c>
      <c r="R3" s="4">
        <v>2</v>
      </c>
      <c r="S3" s="4">
        <v>2</v>
      </c>
    </row>
    <row r="4" spans="1:27" s="4" customFormat="1" ht="15" customHeight="1" x14ac:dyDescent="0.4">
      <c r="D4" s="7"/>
      <c r="F4" s="4" t="s">
        <v>16</v>
      </c>
      <c r="G4" s="4">
        <v>4.17</v>
      </c>
      <c r="H4" s="4">
        <v>0</v>
      </c>
      <c r="I4" s="4">
        <v>0.5</v>
      </c>
      <c r="J4" s="4">
        <v>2</v>
      </c>
      <c r="K4" s="5">
        <v>100000000000</v>
      </c>
      <c r="L4" s="4">
        <v>1</v>
      </c>
      <c r="M4" s="5">
        <v>66700000000</v>
      </c>
      <c r="N4" s="5">
        <v>200000000000</v>
      </c>
      <c r="O4" s="4">
        <v>2</v>
      </c>
      <c r="P4" s="4">
        <v>12</v>
      </c>
      <c r="Q4" s="4">
        <v>0</v>
      </c>
      <c r="R4" s="4">
        <v>3</v>
      </c>
      <c r="S4" s="4">
        <v>2</v>
      </c>
    </row>
    <row r="5" spans="1:27" s="10" customFormat="1" ht="15" customHeight="1" x14ac:dyDescent="0.4">
      <c r="A5" s="4" t="s">
        <v>19</v>
      </c>
      <c r="B5" s="4">
        <v>1990</v>
      </c>
      <c r="C5" s="4" t="s">
        <v>20</v>
      </c>
      <c r="D5" s="7">
        <v>33148.232638888891</v>
      </c>
      <c r="E5" s="4" t="s">
        <v>21</v>
      </c>
      <c r="F5" s="11" t="s">
        <v>18</v>
      </c>
      <c r="G5" s="10">
        <v>4</v>
      </c>
      <c r="H5" s="10">
        <v>0</v>
      </c>
      <c r="I5" s="10">
        <v>1</v>
      </c>
      <c r="J5" s="10">
        <v>2</v>
      </c>
      <c r="K5" s="12">
        <v>100000000000</v>
      </c>
      <c r="L5" s="10">
        <v>1</v>
      </c>
      <c r="M5" s="12">
        <f>0.5*K5</f>
        <v>50000000000</v>
      </c>
      <c r="N5" s="12">
        <f>K5</f>
        <v>100000000000</v>
      </c>
      <c r="O5" s="10">
        <v>2</v>
      </c>
      <c r="P5" s="10">
        <v>12</v>
      </c>
      <c r="Q5" s="10">
        <v>0</v>
      </c>
      <c r="R5" s="10">
        <v>3</v>
      </c>
      <c r="S5" s="10">
        <v>2</v>
      </c>
    </row>
    <row r="6" spans="1:27" s="4" customFormat="1" ht="93" customHeight="1" x14ac:dyDescent="0.4">
      <c r="F6" s="9" t="s">
        <v>17</v>
      </c>
      <c r="G6" s="13" t="s">
        <v>26</v>
      </c>
      <c r="H6" s="14"/>
      <c r="I6" s="14"/>
      <c r="J6" s="14"/>
      <c r="K6" s="15" t="s">
        <v>27</v>
      </c>
      <c r="L6" s="16"/>
      <c r="M6" s="16"/>
      <c r="N6" s="16"/>
      <c r="O6" s="16"/>
      <c r="P6" s="13" t="s">
        <v>28</v>
      </c>
      <c r="Q6" s="14"/>
      <c r="R6" s="14"/>
      <c r="S6" s="14"/>
      <c r="T6" s="13" t="s">
        <v>29</v>
      </c>
      <c r="U6" s="14"/>
      <c r="V6" s="14"/>
      <c r="W6" s="14"/>
      <c r="X6" s="13" t="s">
        <v>30</v>
      </c>
      <c r="Y6" s="14"/>
      <c r="Z6" s="14"/>
      <c r="AA6" s="14"/>
    </row>
    <row r="7" spans="1:27" s="4" customFormat="1" ht="15" customHeight="1" x14ac:dyDescent="0.4">
      <c r="K7" s="5"/>
      <c r="M7" s="5"/>
      <c r="N7" s="5"/>
    </row>
    <row r="8" spans="1:27" s="4" customFormat="1" ht="15" customHeight="1" x14ac:dyDescent="0.4">
      <c r="C8" s="6"/>
      <c r="D8" s="7"/>
      <c r="K8" s="5"/>
      <c r="M8" s="5"/>
      <c r="N8" s="5"/>
    </row>
    <row r="9" spans="1:27" s="4" customFormat="1" ht="15" customHeight="1" x14ac:dyDescent="0.4">
      <c r="A9" s="4" t="s">
        <v>23</v>
      </c>
      <c r="B9" s="4">
        <v>1993</v>
      </c>
      <c r="C9" s="6">
        <v>43939</v>
      </c>
      <c r="D9" s="4" t="s">
        <v>24</v>
      </c>
      <c r="E9" s="4" t="s">
        <v>25</v>
      </c>
      <c r="F9" s="4" t="s">
        <v>22</v>
      </c>
      <c r="G9" s="4">
        <v>41</v>
      </c>
      <c r="H9" s="4">
        <v>1</v>
      </c>
      <c r="I9" s="4">
        <v>3</v>
      </c>
      <c r="J9" s="4">
        <v>2</v>
      </c>
      <c r="K9" s="5">
        <v>200000000000</v>
      </c>
      <c r="L9" s="4">
        <v>1</v>
      </c>
      <c r="M9" s="5">
        <v>50000000000</v>
      </c>
      <c r="N9" s="5">
        <v>50000000000</v>
      </c>
      <c r="O9" s="4">
        <v>2</v>
      </c>
      <c r="P9" s="4">
        <v>22</v>
      </c>
      <c r="Q9" s="4">
        <v>0</v>
      </c>
      <c r="R9" s="4">
        <v>2</v>
      </c>
      <c r="S9" s="4">
        <v>2</v>
      </c>
    </row>
    <row r="10" spans="1:27" s="4" customFormat="1" ht="15" customHeight="1" x14ac:dyDescent="0.4">
      <c r="C10" s="6"/>
      <c r="F10" s="4" t="s">
        <v>16</v>
      </c>
      <c r="G10" s="4">
        <v>24.5</v>
      </c>
      <c r="H10" s="4">
        <v>1</v>
      </c>
      <c r="I10" s="4">
        <v>12</v>
      </c>
      <c r="J10" s="4">
        <v>1</v>
      </c>
      <c r="K10" s="5">
        <v>437000000000</v>
      </c>
      <c r="L10" s="4">
        <v>1</v>
      </c>
      <c r="M10" s="5">
        <v>291000000000</v>
      </c>
      <c r="N10" s="5">
        <v>874000000000</v>
      </c>
      <c r="O10" s="4">
        <v>2</v>
      </c>
      <c r="P10" s="4">
        <v>15</v>
      </c>
      <c r="Q10" s="4">
        <v>0</v>
      </c>
      <c r="R10" s="4">
        <v>7</v>
      </c>
      <c r="S10" s="4">
        <v>0</v>
      </c>
    </row>
    <row r="11" spans="1:27" s="10" customFormat="1" ht="15" customHeight="1" x14ac:dyDescent="0.4">
      <c r="A11" s="4" t="s">
        <v>23</v>
      </c>
      <c r="B11" s="4">
        <v>1993</v>
      </c>
      <c r="C11" s="6">
        <v>43939</v>
      </c>
      <c r="D11" s="4" t="s">
        <v>24</v>
      </c>
      <c r="E11" s="4" t="s">
        <v>25</v>
      </c>
      <c r="F11" s="11" t="s">
        <v>18</v>
      </c>
      <c r="G11" s="10">
        <v>30</v>
      </c>
      <c r="H11" s="10">
        <v>1</v>
      </c>
      <c r="I11" s="10">
        <v>18</v>
      </c>
      <c r="J11" s="10">
        <v>1</v>
      </c>
      <c r="K11" s="12">
        <v>250000000000</v>
      </c>
      <c r="L11" s="10">
        <v>1</v>
      </c>
      <c r="M11" s="12">
        <v>150000000000</v>
      </c>
      <c r="N11" s="12">
        <v>150000000000</v>
      </c>
      <c r="O11" s="10">
        <v>2</v>
      </c>
      <c r="P11" s="10">
        <v>15</v>
      </c>
      <c r="Q11" s="10">
        <v>1</v>
      </c>
      <c r="R11" s="10">
        <v>7</v>
      </c>
      <c r="S11" s="10">
        <v>1</v>
      </c>
    </row>
    <row r="12" spans="1:27" s="4" customFormat="1" ht="137.4" customHeight="1" x14ac:dyDescent="0.4">
      <c r="F12" s="9" t="s">
        <v>17</v>
      </c>
      <c r="G12" s="13" t="s">
        <v>33</v>
      </c>
      <c r="H12" s="14"/>
      <c r="I12" s="14"/>
      <c r="J12" s="14"/>
      <c r="K12" s="15" t="s">
        <v>31</v>
      </c>
      <c r="L12" s="16"/>
      <c r="M12" s="16"/>
      <c r="N12" s="16"/>
      <c r="O12" s="16"/>
      <c r="P12" s="13" t="s">
        <v>32</v>
      </c>
      <c r="Q12" s="14"/>
      <c r="R12" s="14"/>
      <c r="S12" s="14"/>
      <c r="T12" s="13" t="s">
        <v>29</v>
      </c>
      <c r="U12" s="14"/>
      <c r="V12" s="14"/>
      <c r="W12" s="14"/>
      <c r="X12" s="13" t="s">
        <v>29</v>
      </c>
      <c r="Y12" s="14"/>
      <c r="Z12" s="14"/>
      <c r="AA12" s="14"/>
    </row>
    <row r="13" spans="1:27" s="4" customFormat="1" ht="15" customHeight="1" x14ac:dyDescent="0.4">
      <c r="C13" s="6"/>
      <c r="D13" s="7"/>
      <c r="K13" s="5"/>
      <c r="M13" s="5"/>
      <c r="N13" s="5"/>
    </row>
    <row r="14" spans="1:27" s="4" customFormat="1" ht="15" customHeight="1" x14ac:dyDescent="0.4">
      <c r="C14" s="6"/>
      <c r="D14" s="7"/>
      <c r="K14" s="5"/>
      <c r="M14" s="5"/>
      <c r="N14" s="5"/>
    </row>
    <row r="15" spans="1:27" s="4" customFormat="1" ht="15" customHeight="1" x14ac:dyDescent="0.4">
      <c r="C15" s="6"/>
      <c r="D15" s="7"/>
      <c r="F15" s="8"/>
      <c r="K15" s="5"/>
      <c r="M15" s="5"/>
      <c r="N15" s="5"/>
    </row>
    <row r="16" spans="1:27" s="4" customFormat="1" ht="15" customHeight="1" x14ac:dyDescent="0.4">
      <c r="C16" s="6"/>
      <c r="D16" s="7"/>
      <c r="F16" s="9"/>
      <c r="K16" s="5"/>
      <c r="M16" s="5"/>
      <c r="N16" s="5"/>
    </row>
    <row r="17" s="4" customFormat="1" ht="15" customHeight="1" x14ac:dyDescent="0.4"/>
  </sheetData>
  <mergeCells count="15">
    <mergeCell ref="G1:J1"/>
    <mergeCell ref="K1:O1"/>
    <mergeCell ref="P1:S1"/>
    <mergeCell ref="T1:W1"/>
    <mergeCell ref="X1:AA1"/>
    <mergeCell ref="G6:J6"/>
    <mergeCell ref="K6:O6"/>
    <mergeCell ref="P6:S6"/>
    <mergeCell ref="T6:W6"/>
    <mergeCell ref="X6:AA6"/>
    <mergeCell ref="G12:J12"/>
    <mergeCell ref="K12:O12"/>
    <mergeCell ref="P12:S12"/>
    <mergeCell ref="T12:W12"/>
    <mergeCell ref="X12:AA12"/>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Thomas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dc:creator>
  <cp:lastModifiedBy>thomas</cp:lastModifiedBy>
  <dcterms:created xsi:type="dcterms:W3CDTF">2020-03-04T19:44:58Z</dcterms:created>
  <dcterms:modified xsi:type="dcterms:W3CDTF">2020-04-28T10:41:47Z</dcterms:modified>
</cp:coreProperties>
</file>