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7944"/>
  </bookViews>
  <sheets>
    <sheet name="Thomas" sheetId="1" r:id="rId1"/>
  </sheets>
  <calcPr calcId="162913"/>
</workbook>
</file>

<file path=xl/calcChain.xml><?xml version="1.0" encoding="utf-8"?>
<calcChain xmlns="http://schemas.openxmlformats.org/spreadsheetml/2006/main">
  <c r="N32" i="1" l="1"/>
  <c r="M32" i="1"/>
  <c r="N26" i="1"/>
  <c r="M26" i="1"/>
</calcChain>
</file>

<file path=xl/sharedStrings.xml><?xml version="1.0" encoding="utf-8"?>
<sst xmlns="http://schemas.openxmlformats.org/spreadsheetml/2006/main" count="119" uniqueCount="61">
  <si>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</si>
  <si>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</si>
  <si>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</si>
  <si>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</si>
  <si>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</si>
  <si>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</si>
  <si>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</si>
  <si>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</si>
  <si>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</si>
  <si>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</si>
  <si>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</si>
  <si>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</si>
  <si>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</si>
  <si>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</si>
  <si>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</si>
  <si>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</si>
  <si>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</si>
  <si>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</si>
  <si>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</si>
  <si>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El Chichón</t>
  </si>
  <si>
    <t>A1</t>
  </si>
  <si>
    <t>29/03/1982 05:32:00</t>
  </si>
  <si>
    <t>ELC1982_01</t>
  </si>
  <si>
    <t>Mathieu Gouhier</t>
  </si>
  <si>
    <t>B</t>
  </si>
  <si>
    <t>ELC1982_02</t>
  </si>
  <si>
    <t>C</t>
  </si>
  <si>
    <t>ELC1982_03</t>
  </si>
  <si>
    <t>Cerro Hudson</t>
  </si>
  <si>
    <t>P1</t>
  </si>
  <si>
    <t>CHU1991_01</t>
  </si>
  <si>
    <t>Hekla</t>
  </si>
  <si>
    <t>26/02/2000 18:19:00</t>
  </si>
  <si>
    <t>HEK2000_01</t>
  </si>
  <si>
    <t>For the uncertainty "educated guess" I'm putting a factor of 2 for now (-50% / +100%), but we will all agree on a standard uncertainty estimate at the end and I will change that value accordingly.</t>
  </si>
  <si>
    <t>Soufrière Hills Montserrat</t>
  </si>
  <si>
    <t>26/09/1997 18:56:00</t>
  </si>
  <si>
    <t>SHM1997_01</t>
  </si>
  <si>
    <r>
      <t xml:space="preserve">I think my huge estimate for this phase commes from the fact I also accounted for estimates from Sulpizio (2001, doi:10.1016/j.jvolgeores.2005.03.001) but his volume are ca. 10 times larger the one from Carey and Sigurdsson 1986 and Bonadonna and Costa (2013). So looking at it again I think there must be an error in his paper (either a factor of 10, or they say phase A but look at total deposit).  For your estimate you use their estimate of the "mapped" volume (enclosed within the last isopach) </t>
    </r>
    <r>
      <rPr>
        <b/>
        <sz val="10"/>
        <color rgb="FFFF0000"/>
        <rFont val="Arial"/>
        <family val="2"/>
      </rPr>
      <t>Yes : 0,1E9*2500, ok for the average between both values</t>
    </r>
    <r>
      <rPr>
        <sz val="10"/>
        <color rgb="FF000000"/>
        <rFont val="Arial"/>
        <family val="2"/>
      </rPr>
      <t>, but they also provide estimate of volume extrapolated to 1 micron thickness. I took my best estimate to be inbetween these two and the uncertainty to be the difference, and propose to maintain this approach as the mapped volume should be seen as a minimum estimate? To estimate uncertainty on mass I am also propagating an assumed 200kg/m3 uncertainty on the 1300kg/m3 bulk density they used to convert to DRE</t>
    </r>
  </si>
  <si>
    <r>
      <t xml:space="preserve">Same comment as above </t>
    </r>
    <r>
      <rPr>
        <b/>
        <sz val="10"/>
        <color rgb="FFFF0000"/>
        <rFont val="Arial"/>
        <family val="2"/>
      </rPr>
      <t>OK</t>
    </r>
  </si>
  <si>
    <r>
      <t xml:space="preserve">I ignored your higher values because they are from modeling </t>
    </r>
    <r>
      <rPr>
        <b/>
        <sz val="10"/>
        <color rgb="FFFF0000"/>
        <rFont val="Arial"/>
        <family val="2"/>
      </rPr>
      <t>OK</t>
    </r>
    <r>
      <rPr>
        <sz val="10"/>
        <color rgb="FF000000"/>
        <rFont val="Arial"/>
        <family val="2"/>
      </rPr>
      <t xml:space="preserve">. I interpret height from back-trajectories to be representative of the injection height and thus more representative about the height of the spreading umbrella rather than the top height. </t>
    </r>
    <r>
      <rPr>
        <b/>
        <sz val="10"/>
        <color rgb="FFFF0000"/>
        <rFont val="Arial"/>
        <family val="2"/>
      </rPr>
      <t>That is not straightforward to me, and should be examined from case to case</t>
    </r>
    <r>
      <rPr>
        <sz val="10"/>
        <color rgb="FF000000"/>
        <rFont val="Arial"/>
        <family val="2"/>
      </rPr>
      <t>. Would you not agree with that? The only height top height estimate I found was in Matson (1984, https://doi.org/10.1016/0377-0273(84)90054-4) and is based on the plume top temperature method. They say the coldest point is at either 16.3 or 18.5 km. That's why I suggest a value of 17.5.</t>
    </r>
    <r>
      <rPr>
        <b/>
        <sz val="10"/>
        <color rgb="FFFF0000"/>
        <rFont val="Arial"/>
        <family val="2"/>
      </rPr>
      <t xml:space="preserve"> CTT method usually underestimates in the troposphere and turns irrelevant in the strato. So hard to say..</t>
    </r>
    <r>
      <rPr>
        <sz val="10"/>
        <color rgb="FF000000"/>
        <rFont val="Arial"/>
        <family val="2"/>
      </rPr>
      <t>.</t>
    </r>
    <r>
      <rPr>
        <b/>
        <sz val="10"/>
        <color rgb="FFFF0000"/>
        <rFont val="Arial"/>
        <family val="2"/>
      </rPr>
      <t>but OK for flag 2,</t>
    </r>
    <r>
      <rPr>
        <sz val="10"/>
        <color rgb="FF000000"/>
        <rFont val="Arial"/>
        <family val="2"/>
      </rPr>
      <t xml:space="preserve"> However, my uncertainty estimate is likely not realistic given this is one measurement and that this method is not so reliable for stratospheric heights. My guesstimate for the actual uncertainty would be something like 5km but you will know better. This deserves a flag 2 anyway (and flag 1 for the best estimate?)</t>
    </r>
  </si>
  <si>
    <r>
      <t xml:space="preserve">Re-reading my notes I agree better with your estimate. From Schneider et al (1999) most of the ash was between 16 and 20 km, or 18-20 depending on what paragraph you read… Some of the ash was around 25 (although not most of it). So 20 with an uncertainty of 4 or 5 sounds reasonable? Maybe the best estimate should have a flag 1 - not 2 - as it's not as vague as something like "most of the ash was in the upper troposphere"? </t>
    </r>
    <r>
      <rPr>
        <b/>
        <sz val="10"/>
        <color rgb="FFFF0000"/>
        <rFont val="Arial"/>
        <family val="2"/>
      </rPr>
      <t xml:space="preserve">Yes and from the figure, we understand the complexity of the situation with  various spead altitude due to shear winds </t>
    </r>
  </si>
  <si>
    <r>
      <t xml:space="preserve">Re-reading Schneider et al (1999), for event B, their preferred height estimate seems to be 25km but they mention heights up to 26-28km (you reported maximum height of 25). I proposed 25 +/-3km. </t>
    </r>
    <r>
      <rPr>
        <b/>
        <sz val="10"/>
        <color rgb="FFFF0000"/>
        <rFont val="Arial"/>
        <family val="2"/>
      </rPr>
      <t>OK</t>
    </r>
  </si>
  <si>
    <r>
      <t xml:space="preserve">We finally agree! Again the height is directly quoted with even a range given so I think the best estimate should have a flag 0. The range given (19-21) likely does not reflect the uncertainty but this cloud sounds less complicated than event B with a single cloud and height quoted, so I guesstimated an uncertainty of 2km (flag 2 would be more appropriate than my initial flag 1). </t>
    </r>
    <r>
      <rPr>
        <b/>
        <sz val="10"/>
        <color rgb="FFFF0000"/>
        <rFont val="Arial"/>
        <family val="2"/>
      </rPr>
      <t>Ok for me.</t>
    </r>
  </si>
  <si>
    <r>
      <t>Again from Schneider et al, I understand that SO2 height for event C ranges from 16 to 25, with a preferred height of ca. 22. Other papers suggest that most of the SO2 is really above 20km (e.g. Rose et al. 2008 DOI 10.1007/s11069-008-9283-x) so I propose 22+/-3.</t>
    </r>
    <r>
      <rPr>
        <b/>
        <sz val="10"/>
        <color rgb="FFFF0000"/>
        <rFont val="Arial"/>
        <family val="2"/>
      </rPr>
      <t>OK for 22,</t>
    </r>
  </si>
  <si>
    <r>
      <t xml:space="preserve">For the uncertainty "educated guess" I'm putting a factor of 2 for now (-50% / +100%), but we will all agree on a standard uncertainty estimate at the end and I will change that value accordingly. </t>
    </r>
    <r>
      <rPr>
        <b/>
        <sz val="10"/>
        <color rgb="FFFF0000"/>
        <rFont val="Arial"/>
        <family val="2"/>
      </rPr>
      <t>OK</t>
    </r>
  </si>
  <si>
    <r>
      <t>I agree that 12 km is the maximum estimate although it's not clear if it is avl or asl? In Naranjo et al (1993), the top height is at 10-12km the evening of August 8, but below or at 6km the morning of August 9. It is not clear if August 8 estimates are avl or asl but those of August 9 are avl, so I'd tend to assume the same for August 9. This likely place the average height between 6km avl and 10-11km avl. I propose 8.5+/-2.5km asl=10.5+/-2.5 asl. (in my initial estimate I made a mistake and reported avl height). The main interpretation required is whether these are asl or avl estimates, so I propose a flag 1</t>
    </r>
    <r>
      <rPr>
        <b/>
        <sz val="10"/>
        <color rgb="FFFF0000"/>
        <rFont val="Arial"/>
        <family val="2"/>
      </rPr>
      <t>. In Kratzmann they indeed refer to naranjo but without saying again if it is asl or avl? Ok for your estimate at 10,5.</t>
    </r>
  </si>
  <si>
    <r>
      <t xml:space="preserve">In Lacasse et al. (2004), a plume top of 11-12km is often mentioned. But they also say at several places that 12km is the maximum height they measured (also because of the radar limitations), and that 12 or over was reached only during a few minutes. So we can expect the average plume top height to be lower than 12? I initially proposed 10 but it's a bit arbitrary so I propose 11 as it's explicitely mentionned in Lacasse et al. (2004). An uncertainty of 2km then makes sense: the main transport level is reported to be 9-12km so we can be confident that the average top height is above 9? And the maximum height measured (from satelitte brightness temperature in https://doi.org/10.1029/139GM07) was 13km so again we can be very confident that the average top height is below that. That's why I propose 11+/-2 km asl. </t>
    </r>
    <r>
      <rPr>
        <b/>
        <sz val="10"/>
        <color rgb="FFFF0000"/>
        <rFont val="Arial"/>
        <family val="2"/>
      </rPr>
      <t>Ok with 11km asl.</t>
    </r>
  </si>
  <si>
    <r>
      <t>We don't have a significant disagreement here; I mostly found 3 lines of information: the radar (Lacasse et al) place the plume "edge" at 9-10 km asl at 18.40pm, during the main phase. That's what I chose to propose my main estimate. Your value match the statement in Lacasse et al that the main transport level was at 9-12 km (pilot report + satelitte). Rose et al. (2003, https://doi.org/10.1029/139GM07) also says that brightness temperature across the plume corresponds to altitude ranging from 7 to 13km. I interpret the higher value as an upper bound on plume top height and the lower value (measured quite far from the volcano) as a lower bound on the spreading height. Overall I feel like the best estimate deserve a flag 0 as it's based on data from 3 different type of observations and that the references are quite explicit that these measurements are for the height at which the plume spreads?</t>
    </r>
    <r>
      <rPr>
        <b/>
        <sz val="10"/>
        <color rgb="FFFF0000"/>
        <rFont val="Arial"/>
        <family val="2"/>
      </rPr>
      <t xml:space="preserve"> I agree with you, we can be quite confident with 10km.</t>
    </r>
  </si>
  <si>
    <r>
      <t>I initially used a slightly different density to convert to mass but yours is the correct one. Note that the bulk volume is estimated with three different methods in Bonadonna and Costa 2012 (https://doi.org/10.1130/G32769.1). All estimates agree on the 5e+5 m3 bulk volume value and the uncertainty is 25%. I propagated that uncertainty along with a guesstimated 250kg/m3 uncertainty on density to get the uncertainty on mass.</t>
    </r>
    <r>
      <rPr>
        <b/>
        <sz val="10"/>
        <color rgb="FFFF0000"/>
        <rFont val="Arial"/>
        <family val="2"/>
      </rPr>
      <t>OK</t>
    </r>
  </si>
  <si>
    <r>
      <t xml:space="preserve">The only height estimate I found is in table 3 in Bonadonna et al (2002) and is 11.3; I can't find the 12km you put? The height is derived from satelitte brightness temperature and quite clearly sound asl and height of the top of the plume (I think flag could be 0, but 1 is fine 2). The uncertainty I propose is just a guesstimate; I took it quite large as we have a single value with no context for a fairly long event. </t>
    </r>
    <r>
      <rPr>
        <b/>
        <sz val="10"/>
        <color rgb="FFFF0000"/>
        <rFont val="Arial"/>
        <family val="2"/>
      </rPr>
      <t>Page 501 in her manuscript it's written 12km, but maybe just to have a rounded value. Anyway I agree in the table it is 11,3.</t>
    </r>
  </si>
  <si>
    <r>
      <t xml:space="preserve">Do you find it clear that the heights in the Rose et al. (2000) reference you used are spreading heights? All they say is the "cloud height" which I would tend to interpret as spreading height indeed, but it's often used for the column top height as well. And it's the exact same height estimate as Bonadonna et al 2002 (co-authored by Rose) where it clearly seems to be column top height. I think we should leave this blank. </t>
    </r>
    <r>
      <rPr>
        <b/>
        <sz val="10"/>
        <color rgb="FFFF0000"/>
        <rFont val="Arial"/>
        <family val="2"/>
      </rPr>
      <t>Fully agree with you, problem of terminology and probably lack of explanation in both paper. I am afraid in reality both are actually using a spreading height...we'll never know,</t>
    </r>
  </si>
  <si>
    <r>
      <t xml:space="preserve">No significant disagreement but we only use one source and it's the same; don't they explicitely say the duration is 6 hours? Why did you take 5? I feel like our uncertainty estimate is a bit of a guess (although it's very reassuring we made the same guess) so maybe a flag 1 is better?  </t>
    </r>
    <r>
      <rPr>
        <b/>
        <sz val="10"/>
        <color rgb="FFFF0000"/>
        <rFont val="Arial"/>
        <family val="2"/>
      </rPr>
      <t>From Table 2 of Carey it is explicitly written 5 hours (but 6 from schneider...)</t>
    </r>
    <r>
      <rPr>
        <b/>
        <sz val="10"/>
        <rFont val="Arial"/>
        <family val="2"/>
      </rPr>
      <t xml:space="preserve"> </t>
    </r>
    <r>
      <rPr>
        <sz val="10"/>
        <color theme="4" tint="-0.499984740745262"/>
        <rFont val="Arial"/>
        <family val="2"/>
      </rPr>
      <t>-&gt; You are totally right, I read my notes to quickly and took my estimates from Schneider et al... Consensual values still make sense then, and uncertainty of 0.5 correspond to maximum discrepency between the proposed consensual values and the Carey or Schneider estimates.</t>
    </r>
  </si>
  <si>
    <r>
      <t xml:space="preserve">In the paper from Schneider et al. you used, there is no constraint for height of the A1 event? </t>
    </r>
    <r>
      <rPr>
        <b/>
        <sz val="10"/>
        <color rgb="FFFF0000"/>
        <rFont val="Arial"/>
        <family val="2"/>
      </rPr>
      <t xml:space="preserve">That's true, I cannot find it back..sorry! </t>
    </r>
    <r>
      <rPr>
        <sz val="10"/>
        <color rgb="FF000000"/>
        <rFont val="Arial"/>
        <family val="2"/>
      </rPr>
      <t xml:space="preserve"> The only potential evidence I could find is from Krueger et al (2008, https://doi.org/10.1016/j.jvolgeores.2008.02.026) where they say that ash spreaded in the upper troposphere based on the dispersion observed from satelitte between March 28 and 30. At this latitude, I interpret it as being between 8 and 16km, hence my proposed value of 12+/-4. </t>
    </r>
    <r>
      <rPr>
        <b/>
        <sz val="10"/>
        <color rgb="FFFF0000"/>
        <rFont val="Arial"/>
        <family val="2"/>
      </rPr>
      <t>Ok for me with flag 2</t>
    </r>
    <r>
      <rPr>
        <sz val="10"/>
        <color rgb="FF000000"/>
        <rFont val="Arial"/>
        <family val="2"/>
      </rPr>
      <t>, This actually agree well with the satellite brightness temperature estimate for the top height which is a bit reassuring. I put a flag 2 given the small amount of information available and all the interpretation required.</t>
    </r>
    <r>
      <rPr>
        <b/>
        <sz val="10"/>
        <color rgb="FFFF0000"/>
        <rFont val="Arial"/>
        <family val="2"/>
      </rPr>
      <t xml:space="preserve">Re-examining Krueger it is more clear that ash spread  around 10,4-13,7 (clearly UT: upper tropo), He observed a shear wind direction between UT (upper tropo) and LS (lower stato).  </t>
    </r>
    <r>
      <rPr>
        <sz val="10"/>
        <color theme="4" tint="-0.499984740745262"/>
        <rFont val="Arial"/>
        <family val="2"/>
      </rPr>
      <t>Great, maybe uncertainty can be 2-3 instead of 4 then. If you find this range clear maybe it deserves a flag 1 instead of 2?</t>
    </r>
  </si>
  <si>
    <r>
      <t xml:space="preserve"> The only potential evidence I could find is from Krueger et al (2008, https://doi.org/10.1016/j.jvolgeores.2008.02.026) where they say that SO2 spreaded in the stratosphere based on the dispersion observed from satelitte between March 28 and 30. At this latitude, I interpret it as being between above 16km. I made a wild guesstimate that this was likely between 16 and 24 because there is no sulfate aerosol measurement that points to altitude larger than 25km. This seems in agreement with what you report (a maximum altitude of 25km). Big uncertainties here, but difficult to do better. </t>
    </r>
    <r>
      <rPr>
        <b/>
        <sz val="10"/>
        <color rgb="FFFF0000"/>
        <rFont val="Arial"/>
        <family val="2"/>
      </rPr>
      <t xml:space="preserve">Re-examining Krueger it is more clear that SO2 is around 20,7-24 (clearly LS: lower strato) He observed a shear wind direction between UT (upper tropo) and LS (lower stato). </t>
    </r>
    <r>
      <rPr>
        <sz val="10"/>
        <color theme="4" tint="-0.499984740745262"/>
        <rFont val="Arial"/>
        <family val="2"/>
      </rPr>
      <t>Ok I adjusted the proposed consensual values to match this. If you find this range clear maybe it deserves a flag 1 instead of 2?</t>
    </r>
  </si>
  <si>
    <r>
      <t xml:space="preserve">Same comment as above. </t>
    </r>
    <r>
      <rPr>
        <b/>
        <sz val="10"/>
        <color rgb="FFFF0000"/>
        <rFont val="Arial"/>
        <family val="2"/>
      </rPr>
      <t xml:space="preserve">From the same Table 2 of Carey it is explicitly written 4 hours. (and 4,5 for Schneider…) </t>
    </r>
    <r>
      <rPr>
        <sz val="10"/>
        <color theme="4" tint="-0.499984740745262"/>
        <rFont val="Arial"/>
        <family val="2"/>
      </rPr>
      <t>Same comment as above, sorry for my confusion with references!</t>
    </r>
  </si>
  <si>
    <r>
      <t xml:space="preserve">I ignored your higher values because they are from modeling. I interpret height from back-trajectories to be representative of the injection height and thus more representative about the height of the spreading umbrella rather than the top height. Would you not agree with that? If so, we do not have any estimate for the top height? </t>
    </r>
    <r>
      <rPr>
        <b/>
        <sz val="10"/>
        <color rgb="FFFF0000"/>
        <rFont val="Arial"/>
        <family val="2"/>
      </rPr>
      <t>This value comes from Carey and explicitly entitled "Column height"...I guess we should consider this value as correct even if indeed it is modeling...</t>
    </r>
    <r>
      <rPr>
        <sz val="10"/>
        <color theme="4" tint="-0.499984740745262"/>
        <rFont val="Arial"/>
        <family val="2"/>
      </rPr>
      <t xml:space="preserve"> We really made the choice to ignore any information related to plume modeling (including heights from isopleth) so I'm really pushing for not taking these values. That being said it's gonna be interesting to compile all heights from isopleth (I've started doing that for another project) and compare it to our heights.</t>
    </r>
  </si>
  <si>
    <r>
      <t>I ignored your higher values because they are from modeling. I interpret height from back-trajectories to be representative of the injection height and thus more representative about the height of the spreading umbrella rather than the top height. Would you not agree with that? If so, we do not have any estimate for the top height?</t>
    </r>
    <r>
      <rPr>
        <b/>
        <sz val="10"/>
        <color rgb="FFFF0000"/>
        <rFont val="Arial"/>
        <family val="2"/>
      </rPr>
      <t xml:space="preserve">This value comes from Carey and explicitly entitled "Column height"...I guess we should consider this value as correct even if indeed it is modeling... </t>
    </r>
    <r>
      <rPr>
        <sz val="10"/>
        <color theme="4" tint="-0.499984740745262"/>
        <rFont val="Arial"/>
        <family val="2"/>
      </rPr>
      <t>Same comment as above :)</t>
    </r>
  </si>
  <si>
    <r>
      <t xml:space="preserve">I can't find the 2 phases you refer to in Kratzmann et al.? I agree Kratzmann et al only provide the start time of P1. There is a fairly good description of the timing in Naranjo et al. (1993, La erupción del Volcán Hudson en 1991 (46°S), Región XI, Aisén. Chile Boletin 44:1–50). From my translation heavily assisted by google trad, on August 9, ash fall stops at 10.30am local time; the eruption "lost its initial vigor" by noon, and by sunset ash and gas were barely rising above the crater rim. They explicitely mention a duration of 16 hours. Depending on what exactly we include, given the 18.20 start time on august 8, it could be as low as 16h10min if you consider the end to be at 10.30, and as high as roughly 26 hours if you consider the end to be at sunset (although really it sound like there was no more significant ash emission way before then). That's why I propose 20+/-4 (which assumes no more significant ash emission by 18.30). </t>
    </r>
    <r>
      <rPr>
        <b/>
        <sz val="10"/>
        <color rgb="FFFF0000"/>
        <rFont val="Arial"/>
        <family val="2"/>
      </rPr>
      <t xml:space="preserve">What is funny is that your 16h duration fits with the first subphase of Kraztmann...thus it is a secure estimate. I feel a bit less confortable with the 20 hours estimate.   </t>
    </r>
    <r>
      <rPr>
        <sz val="10"/>
        <color theme="4" tint="-0.499984740745262"/>
        <rFont val="Arial"/>
        <family val="2"/>
      </rPr>
      <t>I can't find the Kratzmann duration you mention. You mean the first subphase of the P2 phase? (in doi:10.1016/j.jvolgeores.2009.11.021). In any case following your comment I edited the consensual value to be 16 hours. I put 1.5 for the uncertainty which correspond to the time difference between when the ashfall end and when the eruption "lost its vigor". And I put a flag 2 on the uncertainty to be on the more conservative side.</t>
    </r>
    <r>
      <rPr>
        <sz val="10"/>
        <color rgb="FF000000"/>
        <rFont val="Arial"/>
        <family val="2"/>
      </rPr>
      <t xml:space="preserve">
</t>
    </r>
  </si>
  <si>
    <r>
      <t xml:space="preserve">We have quite different duration estimate despite using the same paper… Lacasse et al. (2004) report that the duration of the subplinian phase is 90min. Additionally, Rose et al (https://doi.org/10.1029/139GM07) report "that the most intense explosive activity lasted several hours until about 2200 UT" i.e. 3h40 of duration. I agree that there is evidence that there is some explosive activity beyond that time, but these 2 papers strongly suggest that the duration during which most of the tephra was erupted is between 1.5 and 3.5 hours? This seems very reasonable based on the timeseries of radar reflectivity shown in Lacasse et al. (2004)? I am not sure how you obtained your 11.7 hours estimate? </t>
    </r>
    <r>
      <rPr>
        <b/>
        <sz val="10"/>
        <color rgb="FFFF0000"/>
        <rFont val="Arial"/>
        <family val="2"/>
      </rPr>
      <t xml:space="preserve">This duration is for 18h17 to 07h00 (I realize it is 12,7 instead of 11,7) for the &gt;45dBZ cloud, and it covers the whole subplinian event. I agree with you that the activity is rapidly waning as 1h after the start the reflectivty is 30% of the highest level. We also find 2,5h given as the main active phase in Lacasse. But, here we are not in a vulcanian type eruption and I wonder how (%) the first  2,5h relates to the total erupted mass? Reading again, I find the Figure 9 interesting, showing that the main cloud (i.e., &gt;45dBz) actually vanishes at 23h30, which lead to about </t>
    </r>
    <r>
      <rPr>
        <b/>
        <u/>
        <sz val="10"/>
        <color rgb="FFFF0000"/>
        <rFont val="Arial"/>
        <family val="2"/>
      </rPr>
      <t>5 hours duration</t>
    </r>
    <r>
      <rPr>
        <b/>
        <sz val="10"/>
        <color rgb="FFFF0000"/>
        <rFont val="Arial"/>
        <family val="2"/>
      </rPr>
      <t xml:space="preserve">. Sounds reasonnable to me, and probably accounting for most of the total fallout mass. </t>
    </r>
    <r>
      <rPr>
        <sz val="10"/>
        <color theme="4" tint="-0.499984740745262"/>
        <rFont val="Arial"/>
        <family val="2"/>
      </rPr>
      <t>Ok in that case I propose a final value of 3.25 +/- 1.25 hours. This covers both the lowest value I found and the 5 hour duration obtained from the duration of the &gt;dBz cloud. Flags 1 seem more appropriate given how much we had to discuss this value :)</t>
    </r>
  </si>
  <si>
    <r>
      <t>I can't find the duration in Bonadonna et al. (2002) which we both used, where did you find it? I only found the start time and the time at which the last satellite image</t>
    </r>
    <r>
      <rPr>
        <b/>
        <sz val="10"/>
        <color rgb="FF000000"/>
        <rFont val="Arial"/>
        <family val="2"/>
      </rPr>
      <t xml:space="preserve"> </t>
    </r>
    <r>
      <rPr>
        <b/>
        <sz val="10"/>
        <color rgb="FFFF0000"/>
        <rFont val="Arial"/>
        <family val="2"/>
      </rPr>
      <t>(attention it is max satellite image you are talking about I guess, which is necessarily different from last. This suggest that your 0,7 is a very minimum. But at 16h39 nothing can be seen, so 1 hour sounds a good estimate to me. But I agree with 0,85h if you want as the only thing we know is that it's longer than 43min but shorter than 1,7h )</t>
    </r>
    <r>
      <rPr>
        <sz val="10"/>
        <color rgb="FF000000"/>
        <rFont val="Arial"/>
        <family val="2"/>
      </rPr>
      <t xml:space="preserve"> was acquired; the difference was 0.7 hours. I guess that's a minimum estimate. </t>
    </r>
    <r>
      <rPr>
        <sz val="10"/>
        <color theme="4" tint="-0.499984740745262"/>
        <rFont val="Arial"/>
        <family val="2"/>
      </rPr>
      <t>Sounds good, in that case I will maintain your initial estimate, and put an uncertainty of 0.3 which at least covers the 0.7 hour minimum estimate (not quite the 1.7 hours one...but flag 2 anyway)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</si>
</sst>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color rgb="FF000000"/>
      <name val="Arial"/>
    </font>
    <font>
      <b/>
      <sz val="10"/>
      <color theme="1"/>
      <name val="Arial"/>
      <family val="2"/>
    </font>
    <font>
      <i/>
      <sz val="10"/>
      <color theme="1"/>
      <name val="Arial"/>
      <family val="2"/>
    </font>
    <font>
      <sz val="10"/>
      <color rgb="FF000000"/>
      <name val="Arial"/>
      <family val="2"/>
    </font>
    <font>
      <b/>
      <sz val="10"/>
      <color rgb="FFFF0000"/>
      <name val="Arial"/>
      <family val="2"/>
    </font>
    <font>
      <b/>
      <u/>
      <sz val="10"/>
      <color rgb="FFFF0000"/>
      <name val="Arial"/>
      <family val="2"/>
    </font>
    <font>
      <b/>
      <sz val="10"/>
      <color rgb="FF000000"/>
      <name val="Arial"/>
      <family val="2"/>
    </font>
    <font>
      <b/>
      <sz val="10"/>
      <name val="Arial"/>
      <family val="2"/>
    </font>
    <font>
      <sz val="10"/>
      <color theme="4" tint="-0.499984740745262"/>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0" fillId="0" borderId="1" xfId="0" applyFont="1" applyBorder="1" applyAlignment="1"/>
    <xf numFmtId="11" fontId="0" fillId="0" borderId="1" xfId="0" applyNumberFormat="1" applyFont="1" applyBorder="1" applyAlignment="1"/>
    <xf numFmtId="22" fontId="0" fillId="0" borderId="1" xfId="0" applyNumberFormat="1" applyFont="1" applyBorder="1" applyAlignment="1"/>
    <xf numFmtId="16" fontId="0" fillId="0" borderId="1" xfId="0" applyNumberFormat="1" applyFont="1" applyBorder="1" applyAlignment="1"/>
    <xf numFmtId="0" fontId="0" fillId="0" borderId="1" xfId="0" applyFont="1" applyBorder="1" applyAlignment="1"/>
    <xf numFmtId="0" fontId="3" fillId="0" borderId="0" xfId="0" applyFont="1" applyAlignment="1"/>
    <xf numFmtId="0" fontId="0" fillId="0" borderId="1" xfId="0" applyFont="1" applyBorder="1" applyAlignment="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39"/>
  <sheetViews>
    <sheetView tabSelected="1" topLeftCell="D13" zoomScale="85" zoomScaleNormal="85" workbookViewId="0">
      <selection activeCell="O21" sqref="O21"/>
    </sheetView>
  </sheetViews>
  <sheetFormatPr defaultColWidth="14.44140625" defaultRowHeight="15.75" customHeight="1" x14ac:dyDescent="0.4"/>
  <cols>
    <col min="1" max="1" width="13.83203125" style="3" customWidth="1"/>
    <col min="2" max="2" width="9.44140625" style="3" customWidth="1"/>
    <col min="3" max="3" width="15.1640625" style="3" customWidth="1"/>
    <col min="4" max="5" width="18.71875" style="3" customWidth="1"/>
    <col min="6" max="6" width="23.71875" style="3" customWidth="1"/>
    <col min="7" max="10" width="18.71875" style="3" hidden="1" customWidth="1"/>
    <col min="11" max="27" width="18.71875" style="3" customWidth="1"/>
    <col min="28" max="16384" width="14.44140625" style="3"/>
  </cols>
  <sheetData>
    <row r="1" spans="1:27" ht="28" customHeight="1" x14ac:dyDescent="0.4">
      <c r="A1" s="1" t="s">
        <v>0</v>
      </c>
      <c r="B1" s="1" t="s">
        <v>1</v>
      </c>
      <c r="C1" s="1" t="s">
        <v>2</v>
      </c>
      <c r="D1" s="1" t="s">
        <v>3</v>
      </c>
      <c r="E1" s="1" t="s">
        <v>4</v>
      </c>
      <c r="F1" s="1" t="s">
        <v>5</v>
      </c>
      <c r="G1" s="18" t="s">
        <v>6</v>
      </c>
      <c r="H1" s="19"/>
      <c r="I1" s="19"/>
      <c r="J1" s="19"/>
      <c r="K1" s="18" t="s">
        <v>7</v>
      </c>
      <c r="L1" s="19"/>
      <c r="M1" s="19"/>
      <c r="N1" s="19"/>
      <c r="O1" s="19"/>
      <c r="P1" s="18" t="s">
        <v>8</v>
      </c>
      <c r="Q1" s="19"/>
      <c r="R1" s="19"/>
      <c r="S1" s="19"/>
      <c r="T1" s="18" t="s">
        <v>9</v>
      </c>
      <c r="U1" s="19"/>
      <c r="V1" s="19"/>
      <c r="W1" s="19"/>
      <c r="X1" s="18" t="s">
        <v>10</v>
      </c>
      <c r="Y1" s="19"/>
      <c r="Z1" s="19"/>
      <c r="AA1" s="19"/>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ht="15.75" customHeight="1" x14ac:dyDescent="0.4">
      <c r="A3" s="11" t="s">
        <v>19</v>
      </c>
      <c r="B3" s="11">
        <v>1982</v>
      </c>
      <c r="C3" s="11" t="s">
        <v>20</v>
      </c>
      <c r="D3" s="11" t="s">
        <v>21</v>
      </c>
      <c r="E3" s="11" t="s">
        <v>22</v>
      </c>
      <c r="F3" s="11" t="s">
        <v>23</v>
      </c>
      <c r="G3" s="11">
        <v>5</v>
      </c>
      <c r="H3" s="11">
        <v>0</v>
      </c>
      <c r="I3" s="11">
        <v>0.5</v>
      </c>
      <c r="J3" s="11">
        <v>0</v>
      </c>
      <c r="K3" s="12">
        <v>250000000000</v>
      </c>
      <c r="L3" s="11">
        <v>0</v>
      </c>
      <c r="M3" s="11"/>
      <c r="N3" s="11"/>
      <c r="O3" s="11"/>
      <c r="P3" s="11">
        <v>20</v>
      </c>
      <c r="Q3" s="11">
        <v>1</v>
      </c>
      <c r="R3" s="11"/>
      <c r="S3" s="11"/>
      <c r="T3" s="11">
        <v>20</v>
      </c>
      <c r="U3" s="11">
        <v>2</v>
      </c>
      <c r="V3" s="11"/>
      <c r="W3" s="11"/>
      <c r="X3" s="11"/>
      <c r="Y3" s="11"/>
      <c r="Z3" s="11"/>
      <c r="AA3" s="11"/>
    </row>
    <row r="4" spans="1:27" ht="15.75" customHeight="1" x14ac:dyDescent="0.4">
      <c r="A4" s="11"/>
      <c r="B4" s="11"/>
      <c r="C4" s="11"/>
      <c r="D4" s="11"/>
      <c r="E4" s="11"/>
      <c r="F4" s="11" t="s">
        <v>16</v>
      </c>
      <c r="G4" s="11">
        <v>6</v>
      </c>
      <c r="H4" s="11">
        <v>0</v>
      </c>
      <c r="I4" s="11">
        <v>0.5</v>
      </c>
      <c r="J4" s="11">
        <v>1</v>
      </c>
      <c r="K4" s="12">
        <v>750000000000</v>
      </c>
      <c r="L4" s="11">
        <v>0</v>
      </c>
      <c r="M4" s="12">
        <v>513000000000</v>
      </c>
      <c r="N4" s="12">
        <v>758000000000</v>
      </c>
      <c r="O4" s="11">
        <v>2</v>
      </c>
      <c r="P4" s="11">
        <v>17.5</v>
      </c>
      <c r="Q4" s="11">
        <v>0</v>
      </c>
      <c r="R4" s="11">
        <v>1</v>
      </c>
      <c r="S4" s="11">
        <v>0</v>
      </c>
      <c r="T4" s="11">
        <v>12</v>
      </c>
      <c r="U4" s="11">
        <v>2</v>
      </c>
      <c r="V4" s="11">
        <v>4</v>
      </c>
      <c r="W4" s="11">
        <v>2</v>
      </c>
      <c r="X4" s="11">
        <v>20</v>
      </c>
      <c r="Y4" s="11">
        <v>2</v>
      </c>
      <c r="Z4" s="11">
        <v>4</v>
      </c>
      <c r="AA4" s="11">
        <v>2</v>
      </c>
    </row>
    <row r="5" spans="1:27" s="8" customFormat="1" ht="15" customHeight="1" x14ac:dyDescent="0.4">
      <c r="A5" s="17" t="s">
        <v>19</v>
      </c>
      <c r="B5" s="17">
        <v>1982</v>
      </c>
      <c r="C5" s="17" t="s">
        <v>20</v>
      </c>
      <c r="D5" s="17" t="s">
        <v>21</v>
      </c>
      <c r="E5" s="17" t="s">
        <v>22</v>
      </c>
      <c r="F5" s="9" t="s">
        <v>18</v>
      </c>
      <c r="G5" s="8">
        <v>5.5</v>
      </c>
      <c r="H5" s="8">
        <v>0</v>
      </c>
      <c r="I5" s="8">
        <v>0.5</v>
      </c>
      <c r="J5" s="8">
        <v>1</v>
      </c>
      <c r="K5" s="10">
        <v>500000000000</v>
      </c>
      <c r="L5" s="8">
        <v>0</v>
      </c>
      <c r="M5" s="10">
        <v>262000000000</v>
      </c>
      <c r="N5" s="10">
        <v>262000000000</v>
      </c>
      <c r="O5" s="8">
        <v>1</v>
      </c>
      <c r="P5" s="8">
        <v>17.5</v>
      </c>
      <c r="Q5" s="8">
        <v>1</v>
      </c>
      <c r="R5" s="8">
        <v>5</v>
      </c>
      <c r="S5" s="8">
        <v>2</v>
      </c>
      <c r="T5" s="8">
        <v>12</v>
      </c>
      <c r="U5" s="8">
        <v>1</v>
      </c>
      <c r="V5" s="8">
        <v>3</v>
      </c>
      <c r="W5" s="8">
        <v>1</v>
      </c>
      <c r="X5" s="8">
        <v>22</v>
      </c>
      <c r="Y5" s="8">
        <v>1</v>
      </c>
      <c r="Z5" s="8">
        <v>2</v>
      </c>
      <c r="AA5" s="8">
        <v>1</v>
      </c>
    </row>
    <row r="6" spans="1:27" s="4" customFormat="1" ht="168.75" customHeight="1" x14ac:dyDescent="0.4">
      <c r="F6" s="7" t="s">
        <v>17</v>
      </c>
      <c r="G6" s="20" t="s">
        <v>52</v>
      </c>
      <c r="H6" s="21"/>
      <c r="I6" s="21"/>
      <c r="J6" s="21"/>
      <c r="K6" s="22" t="s">
        <v>38</v>
      </c>
      <c r="L6" s="23"/>
      <c r="M6" s="23"/>
      <c r="N6" s="23"/>
      <c r="O6" s="23"/>
      <c r="P6" s="20" t="s">
        <v>40</v>
      </c>
      <c r="Q6" s="21"/>
      <c r="R6" s="21"/>
      <c r="S6" s="21"/>
      <c r="T6" s="20" t="s">
        <v>53</v>
      </c>
      <c r="U6" s="21"/>
      <c r="V6" s="21"/>
      <c r="W6" s="21"/>
      <c r="X6" s="20" t="s">
        <v>54</v>
      </c>
      <c r="Y6" s="21"/>
      <c r="Z6" s="21"/>
      <c r="AA6" s="21"/>
    </row>
    <row r="7" spans="1:27" s="4" customFormat="1" ht="15" customHeight="1" x14ac:dyDescent="0.4">
      <c r="K7" s="5"/>
      <c r="M7" s="5"/>
      <c r="N7" s="5"/>
    </row>
    <row r="10" spans="1:27" ht="15.75" customHeight="1" x14ac:dyDescent="0.4">
      <c r="A10" s="11" t="s">
        <v>19</v>
      </c>
      <c r="B10" s="11">
        <v>1982</v>
      </c>
      <c r="C10" s="11" t="s">
        <v>24</v>
      </c>
      <c r="D10" s="13">
        <v>30045.065972222223</v>
      </c>
      <c r="E10" s="11" t="s">
        <v>25</v>
      </c>
      <c r="F10" s="11" t="s">
        <v>23</v>
      </c>
      <c r="G10" s="11">
        <v>4</v>
      </c>
      <c r="H10" s="11">
        <v>0</v>
      </c>
      <c r="I10" s="11">
        <v>0.5</v>
      </c>
      <c r="J10" s="11">
        <v>0</v>
      </c>
      <c r="K10" s="12">
        <v>475000000000</v>
      </c>
      <c r="L10" s="11">
        <v>0</v>
      </c>
      <c r="M10" s="11"/>
      <c r="N10" s="11"/>
      <c r="O10" s="11"/>
      <c r="P10" s="11">
        <v>24</v>
      </c>
      <c r="Q10" s="11">
        <v>1</v>
      </c>
      <c r="R10" s="11"/>
      <c r="S10" s="11"/>
      <c r="T10" s="11">
        <v>20</v>
      </c>
      <c r="U10" s="11">
        <v>2</v>
      </c>
      <c r="V10" s="11"/>
      <c r="W10" s="11"/>
      <c r="X10" s="11"/>
      <c r="Y10" s="11"/>
      <c r="Z10" s="11"/>
      <c r="AA10" s="11"/>
    </row>
    <row r="11" spans="1:27" ht="15.75" customHeight="1" x14ac:dyDescent="0.4">
      <c r="A11" s="11"/>
      <c r="B11" s="11"/>
      <c r="C11" s="11"/>
      <c r="D11" s="13"/>
      <c r="E11" s="11"/>
      <c r="F11" s="11" t="s">
        <v>16</v>
      </c>
      <c r="G11" s="11">
        <v>4.5</v>
      </c>
      <c r="H11" s="11">
        <v>0</v>
      </c>
      <c r="I11" s="11">
        <v>0.5</v>
      </c>
      <c r="J11" s="11">
        <v>1</v>
      </c>
      <c r="K11" s="12">
        <v>975000000000</v>
      </c>
      <c r="L11" s="11">
        <v>0</v>
      </c>
      <c r="M11" s="12">
        <v>522000000000</v>
      </c>
      <c r="N11" s="12">
        <v>986000000000</v>
      </c>
      <c r="O11" s="11">
        <v>2</v>
      </c>
      <c r="P11" s="11"/>
      <c r="Q11" s="11"/>
      <c r="R11" s="11"/>
      <c r="S11" s="11"/>
      <c r="T11" s="11">
        <v>16</v>
      </c>
      <c r="U11" s="11">
        <v>1</v>
      </c>
      <c r="V11" s="11">
        <v>4</v>
      </c>
      <c r="W11" s="11">
        <v>1</v>
      </c>
      <c r="X11" s="11">
        <v>24</v>
      </c>
      <c r="Y11" s="11">
        <v>0</v>
      </c>
      <c r="Z11" s="11">
        <v>2</v>
      </c>
      <c r="AA11" s="11">
        <v>0</v>
      </c>
    </row>
    <row r="12" spans="1:27" s="8" customFormat="1" ht="15" customHeight="1" x14ac:dyDescent="0.4">
      <c r="A12" s="17" t="s">
        <v>19</v>
      </c>
      <c r="B12" s="17">
        <v>1982</v>
      </c>
      <c r="C12" s="17" t="s">
        <v>24</v>
      </c>
      <c r="D12" s="13">
        <v>30045.065972222223</v>
      </c>
      <c r="E12" s="17" t="s">
        <v>25</v>
      </c>
      <c r="F12" s="9" t="s">
        <v>18</v>
      </c>
      <c r="G12" s="8">
        <v>4.25</v>
      </c>
      <c r="H12" s="8">
        <v>0</v>
      </c>
      <c r="I12" s="8">
        <v>0.5</v>
      </c>
      <c r="J12" s="8">
        <v>1</v>
      </c>
      <c r="K12" s="10">
        <v>725000000000</v>
      </c>
      <c r="L12" s="8">
        <v>0</v>
      </c>
      <c r="M12" s="10">
        <v>273000000000</v>
      </c>
      <c r="N12" s="10">
        <v>273000000000</v>
      </c>
      <c r="O12" s="8">
        <v>1</v>
      </c>
      <c r="T12" s="8">
        <v>20</v>
      </c>
      <c r="U12" s="8">
        <v>1</v>
      </c>
      <c r="V12" s="8">
        <v>4</v>
      </c>
      <c r="W12" s="8">
        <v>2</v>
      </c>
      <c r="X12" s="8">
        <v>25</v>
      </c>
      <c r="Y12" s="8">
        <v>1</v>
      </c>
      <c r="Z12" s="8">
        <v>3</v>
      </c>
      <c r="AA12" s="8">
        <v>1</v>
      </c>
    </row>
    <row r="13" spans="1:27" s="4" customFormat="1" ht="86.25" customHeight="1" x14ac:dyDescent="0.4">
      <c r="F13" s="7" t="s">
        <v>17</v>
      </c>
      <c r="G13" s="20" t="s">
        <v>55</v>
      </c>
      <c r="H13" s="21"/>
      <c r="I13" s="21"/>
      <c r="J13" s="21"/>
      <c r="K13" s="22" t="s">
        <v>39</v>
      </c>
      <c r="L13" s="23"/>
      <c r="M13" s="23"/>
      <c r="N13" s="23"/>
      <c r="O13" s="23"/>
      <c r="P13" s="20" t="s">
        <v>56</v>
      </c>
      <c r="Q13" s="21"/>
      <c r="R13" s="21"/>
      <c r="S13" s="21"/>
      <c r="T13" s="20" t="s">
        <v>41</v>
      </c>
      <c r="U13" s="21"/>
      <c r="V13" s="21"/>
      <c r="W13" s="21"/>
      <c r="X13" s="20" t="s">
        <v>42</v>
      </c>
      <c r="Y13" s="21"/>
      <c r="Z13" s="21"/>
      <c r="AA13" s="21"/>
    </row>
    <row r="14" spans="1:27" s="4" customFormat="1" ht="15" customHeight="1" x14ac:dyDescent="0.4">
      <c r="K14" s="5"/>
      <c r="M14" s="5"/>
      <c r="N14" s="5"/>
    </row>
    <row r="15" spans="1:27" s="11" customFormat="1" ht="15.75" customHeight="1" x14ac:dyDescent="0.4"/>
    <row r="16" spans="1:27" s="11" customFormat="1" ht="15.75" customHeight="1" x14ac:dyDescent="0.4"/>
    <row r="17" spans="1:27" ht="15.75" customHeight="1" x14ac:dyDescent="0.4">
      <c r="A17" s="11" t="s">
        <v>19</v>
      </c>
      <c r="B17" s="11">
        <v>1982</v>
      </c>
      <c r="C17" s="11" t="s">
        <v>26</v>
      </c>
      <c r="D17" s="13">
        <v>30045.473611111112</v>
      </c>
      <c r="E17" s="11" t="s">
        <v>27</v>
      </c>
      <c r="F17" s="11" t="s">
        <v>23</v>
      </c>
      <c r="G17" s="11">
        <v>7</v>
      </c>
      <c r="H17" s="11">
        <v>0</v>
      </c>
      <c r="I17" s="11">
        <v>0.5</v>
      </c>
      <c r="J17" s="11">
        <v>0</v>
      </c>
      <c r="K17" s="12">
        <v>400000000000</v>
      </c>
      <c r="L17" s="11">
        <v>0</v>
      </c>
      <c r="M17" s="11"/>
      <c r="N17" s="11"/>
      <c r="O17" s="11"/>
      <c r="P17" s="11">
        <v>22</v>
      </c>
      <c r="Q17" s="11">
        <v>1</v>
      </c>
      <c r="R17" s="11"/>
      <c r="S17" s="11"/>
      <c r="T17" s="11">
        <v>20</v>
      </c>
      <c r="U17" s="11">
        <v>2</v>
      </c>
      <c r="V17" s="11"/>
      <c r="W17" s="11"/>
      <c r="X17" s="11"/>
      <c r="Y17" s="11"/>
      <c r="Z17" s="11"/>
      <c r="AA17" s="11"/>
    </row>
    <row r="18" spans="1:27" ht="15.75" customHeight="1" x14ac:dyDescent="0.4">
      <c r="A18" s="11"/>
      <c r="B18" s="11"/>
      <c r="C18" s="11"/>
      <c r="D18" s="13"/>
      <c r="E18" s="11"/>
      <c r="F18" s="11" t="s">
        <v>16</v>
      </c>
      <c r="G18" s="11">
        <v>7</v>
      </c>
      <c r="H18" s="11">
        <v>0</v>
      </c>
      <c r="I18" s="11">
        <v>0.5</v>
      </c>
      <c r="J18" s="11">
        <v>1</v>
      </c>
      <c r="K18" s="12">
        <v>1000000000000</v>
      </c>
      <c r="L18" s="11">
        <v>0</v>
      </c>
      <c r="M18" s="12">
        <v>620000000000</v>
      </c>
      <c r="N18" s="12">
        <v>1010000000000</v>
      </c>
      <c r="O18" s="11">
        <v>2</v>
      </c>
      <c r="P18" s="11"/>
      <c r="Q18" s="11"/>
      <c r="R18" s="11"/>
      <c r="S18" s="11"/>
      <c r="T18" s="11">
        <v>20</v>
      </c>
      <c r="U18" s="11">
        <v>0</v>
      </c>
      <c r="V18" s="11">
        <v>2</v>
      </c>
      <c r="W18" s="11">
        <v>1</v>
      </c>
      <c r="X18" s="11">
        <v>20</v>
      </c>
      <c r="Y18" s="11">
        <v>1</v>
      </c>
      <c r="Z18" s="11">
        <v>2</v>
      </c>
      <c r="AA18" s="11">
        <v>1</v>
      </c>
    </row>
    <row r="19" spans="1:27" s="8" customFormat="1" ht="15" customHeight="1" x14ac:dyDescent="0.4">
      <c r="A19" s="17" t="s">
        <v>19</v>
      </c>
      <c r="B19" s="17">
        <v>1982</v>
      </c>
      <c r="C19" s="17" t="s">
        <v>26</v>
      </c>
      <c r="D19" s="13">
        <v>30045.473611111112</v>
      </c>
      <c r="E19" s="17" t="s">
        <v>27</v>
      </c>
      <c r="F19" s="9" t="s">
        <v>18</v>
      </c>
      <c r="G19" s="8">
        <v>7</v>
      </c>
      <c r="H19" s="8">
        <v>0</v>
      </c>
      <c r="I19" s="8">
        <v>0.5</v>
      </c>
      <c r="J19" s="8">
        <v>1</v>
      </c>
      <c r="K19" s="10">
        <v>700000000000</v>
      </c>
      <c r="L19" s="8">
        <v>0</v>
      </c>
      <c r="M19" s="10">
        <v>318000000000</v>
      </c>
      <c r="N19" s="10">
        <v>318000000000</v>
      </c>
      <c r="O19" s="8">
        <v>1</v>
      </c>
      <c r="T19" s="8">
        <v>20</v>
      </c>
      <c r="U19" s="8">
        <v>0</v>
      </c>
      <c r="V19" s="8">
        <v>2</v>
      </c>
      <c r="W19" s="8">
        <v>2</v>
      </c>
      <c r="X19" s="8">
        <v>22</v>
      </c>
      <c r="Y19" s="8">
        <v>1</v>
      </c>
      <c r="Z19" s="8">
        <v>3</v>
      </c>
      <c r="AA19" s="8">
        <v>1</v>
      </c>
    </row>
    <row r="20" spans="1:27" s="4" customFormat="1" ht="84" customHeight="1" x14ac:dyDescent="0.4">
      <c r="F20" s="7" t="s">
        <v>17</v>
      </c>
      <c r="G20" s="20"/>
      <c r="H20" s="21"/>
      <c r="I20" s="21"/>
      <c r="J20" s="21"/>
      <c r="K20" s="22" t="s">
        <v>39</v>
      </c>
      <c r="L20" s="23"/>
      <c r="M20" s="23"/>
      <c r="N20" s="23"/>
      <c r="O20" s="23"/>
      <c r="P20" s="20" t="s">
        <v>57</v>
      </c>
      <c r="Q20" s="21"/>
      <c r="R20" s="21"/>
      <c r="S20" s="21"/>
      <c r="T20" s="20" t="s">
        <v>43</v>
      </c>
      <c r="U20" s="21"/>
      <c r="V20" s="21"/>
      <c r="W20" s="21"/>
      <c r="X20" s="20" t="s">
        <v>44</v>
      </c>
      <c r="Y20" s="21"/>
      <c r="Z20" s="21"/>
      <c r="AA20" s="21"/>
    </row>
    <row r="21" spans="1:27" s="11" customFormat="1" ht="15.75" customHeight="1" x14ac:dyDescent="0.4"/>
    <row r="22" spans="1:27" s="11" customFormat="1" ht="15.75" customHeight="1" x14ac:dyDescent="0.4"/>
    <row r="23" spans="1:27" s="11" customFormat="1" ht="15.75" customHeight="1" x14ac:dyDescent="0.4"/>
    <row r="24" spans="1:27" ht="15.75" customHeight="1" x14ac:dyDescent="0.4">
      <c r="A24" s="11" t="s">
        <v>28</v>
      </c>
      <c r="B24" s="11">
        <v>1991</v>
      </c>
      <c r="C24" s="11" t="s">
        <v>29</v>
      </c>
      <c r="D24" s="13">
        <v>33458.888888888891</v>
      </c>
      <c r="E24" s="11" t="s">
        <v>30</v>
      </c>
      <c r="F24" s="11" t="s">
        <v>23</v>
      </c>
      <c r="G24" s="11">
        <v>45</v>
      </c>
      <c r="H24" s="11">
        <v>2</v>
      </c>
      <c r="I24" s="11">
        <v>30</v>
      </c>
      <c r="J24" s="11">
        <v>2</v>
      </c>
      <c r="K24" s="12">
        <v>200000000000</v>
      </c>
      <c r="L24" s="11">
        <v>1</v>
      </c>
      <c r="M24" s="11"/>
      <c r="N24" s="11"/>
      <c r="O24" s="11"/>
      <c r="P24" s="11">
        <v>12</v>
      </c>
      <c r="Q24" s="11">
        <v>0</v>
      </c>
      <c r="R24" s="11"/>
      <c r="S24" s="11"/>
      <c r="T24" s="11"/>
      <c r="U24" s="11"/>
      <c r="V24" s="11"/>
      <c r="W24" s="11"/>
      <c r="X24" s="11"/>
      <c r="Y24" s="11"/>
      <c r="Z24" s="11"/>
      <c r="AA24" s="11"/>
    </row>
    <row r="25" spans="1:27" ht="15.75" customHeight="1" x14ac:dyDescent="0.4">
      <c r="A25" s="11"/>
      <c r="B25" s="11"/>
      <c r="C25" s="11"/>
      <c r="D25" s="13"/>
      <c r="E25" s="11"/>
      <c r="F25" s="11" t="s">
        <v>16</v>
      </c>
      <c r="G25" s="11">
        <v>20</v>
      </c>
      <c r="H25" s="11">
        <v>1</v>
      </c>
      <c r="I25" s="11">
        <v>4</v>
      </c>
      <c r="J25" s="11">
        <v>1</v>
      </c>
      <c r="K25" s="12">
        <v>200000000000</v>
      </c>
      <c r="L25" s="11">
        <v>1</v>
      </c>
      <c r="M25" s="12">
        <v>133000000000</v>
      </c>
      <c r="N25" s="12">
        <v>400000000000</v>
      </c>
      <c r="O25" s="11">
        <v>2</v>
      </c>
      <c r="P25" s="11">
        <v>8.5</v>
      </c>
      <c r="Q25" s="11">
        <v>1</v>
      </c>
      <c r="R25" s="11">
        <v>2.5</v>
      </c>
      <c r="S25" s="11">
        <v>0</v>
      </c>
      <c r="T25" s="11"/>
      <c r="U25" s="11"/>
      <c r="V25" s="11"/>
      <c r="W25" s="11"/>
      <c r="X25" s="11"/>
      <c r="Y25" s="11"/>
      <c r="Z25" s="11"/>
      <c r="AA25" s="11"/>
    </row>
    <row r="26" spans="1:27" s="8" customFormat="1" ht="15" customHeight="1" x14ac:dyDescent="0.4">
      <c r="A26" s="17" t="s">
        <v>28</v>
      </c>
      <c r="B26" s="17">
        <v>1991</v>
      </c>
      <c r="C26" s="17" t="s">
        <v>29</v>
      </c>
      <c r="D26" s="13">
        <v>33458.888888888891</v>
      </c>
      <c r="E26" s="17" t="s">
        <v>30</v>
      </c>
      <c r="F26" s="9" t="s">
        <v>18</v>
      </c>
      <c r="G26" s="8">
        <v>16</v>
      </c>
      <c r="H26" s="8">
        <v>1</v>
      </c>
      <c r="I26" s="8">
        <v>1.5</v>
      </c>
      <c r="J26" s="8">
        <v>2</v>
      </c>
      <c r="K26" s="10">
        <v>200000000000</v>
      </c>
      <c r="L26" s="8">
        <v>1</v>
      </c>
      <c r="M26" s="10">
        <f>0.5*K26</f>
        <v>100000000000</v>
      </c>
      <c r="N26" s="10">
        <f>K26</f>
        <v>200000000000</v>
      </c>
      <c r="O26" s="8">
        <v>2</v>
      </c>
      <c r="P26" s="8">
        <v>10.5</v>
      </c>
      <c r="Q26" s="8">
        <v>1</v>
      </c>
      <c r="R26" s="8">
        <v>2.5</v>
      </c>
      <c r="S26" s="8">
        <v>1</v>
      </c>
    </row>
    <row r="27" spans="1:27" s="4" customFormat="1" ht="223.2" customHeight="1" x14ac:dyDescent="0.4">
      <c r="F27" s="7" t="s">
        <v>17</v>
      </c>
      <c r="G27" s="20" t="s">
        <v>58</v>
      </c>
      <c r="H27" s="21"/>
      <c r="I27" s="21"/>
      <c r="J27" s="21"/>
      <c r="K27" s="22" t="s">
        <v>45</v>
      </c>
      <c r="L27" s="23"/>
      <c r="M27" s="23"/>
      <c r="N27" s="23"/>
      <c r="O27" s="23"/>
      <c r="P27" s="20" t="s">
        <v>46</v>
      </c>
      <c r="Q27" s="21"/>
      <c r="R27" s="21"/>
      <c r="S27" s="21"/>
      <c r="T27" s="21"/>
      <c r="U27" s="21"/>
      <c r="V27" s="21"/>
      <c r="W27" s="21"/>
      <c r="X27" s="21"/>
      <c r="Y27" s="21"/>
      <c r="Z27" s="21"/>
      <c r="AA27" s="21"/>
    </row>
    <row r="28" spans="1:27" s="11" customFormat="1" ht="15.75" customHeight="1" x14ac:dyDescent="0.4"/>
    <row r="29" spans="1:27" s="11" customFormat="1" ht="15.75" customHeight="1" x14ac:dyDescent="0.4"/>
    <row r="30" spans="1:27" ht="15.75" customHeight="1" x14ac:dyDescent="0.4">
      <c r="A30" s="11" t="s">
        <v>31</v>
      </c>
      <c r="B30" s="11">
        <v>2000</v>
      </c>
      <c r="C30" s="14">
        <v>43887</v>
      </c>
      <c r="D30" s="11" t="s">
        <v>32</v>
      </c>
      <c r="E30" s="11" t="s">
        <v>33</v>
      </c>
      <c r="F30" s="11" t="s">
        <v>23</v>
      </c>
      <c r="G30" s="11">
        <v>11.7</v>
      </c>
      <c r="H30" s="11">
        <v>0</v>
      </c>
      <c r="I30" s="11"/>
      <c r="J30" s="11"/>
      <c r="K30" s="12">
        <v>10000000000</v>
      </c>
      <c r="L30" s="11">
        <v>1</v>
      </c>
      <c r="M30" s="11"/>
      <c r="N30" s="11"/>
      <c r="O30" s="11"/>
      <c r="P30" s="11">
        <v>12</v>
      </c>
      <c r="Q30" s="11">
        <v>0</v>
      </c>
      <c r="R30" s="11"/>
      <c r="S30" s="11"/>
      <c r="T30" s="11">
        <v>10.5</v>
      </c>
      <c r="U30" s="11">
        <v>1</v>
      </c>
      <c r="V30" s="11"/>
      <c r="W30" s="11"/>
      <c r="X30" s="11"/>
      <c r="Y30" s="11"/>
      <c r="Z30" s="11"/>
      <c r="AA30" s="11"/>
    </row>
    <row r="31" spans="1:27" ht="15.75" customHeight="1" x14ac:dyDescent="0.4">
      <c r="A31" s="11"/>
      <c r="B31" s="11"/>
      <c r="C31" s="14"/>
      <c r="D31" s="11"/>
      <c r="E31" s="11"/>
      <c r="F31" s="11" t="s">
        <v>16</v>
      </c>
      <c r="G31" s="11">
        <v>2.5</v>
      </c>
      <c r="H31" s="11">
        <v>0</v>
      </c>
      <c r="I31" s="11">
        <v>1</v>
      </c>
      <c r="J31" s="11">
        <v>0</v>
      </c>
      <c r="K31" s="12">
        <v>10000000000</v>
      </c>
      <c r="L31" s="11">
        <v>1</v>
      </c>
      <c r="M31" s="12">
        <v>6670000000</v>
      </c>
      <c r="N31" s="12">
        <v>20000000000</v>
      </c>
      <c r="O31" s="11">
        <v>2</v>
      </c>
      <c r="P31" s="11">
        <v>10</v>
      </c>
      <c r="Q31" s="11">
        <v>0</v>
      </c>
      <c r="R31" s="11">
        <v>2</v>
      </c>
      <c r="S31" s="11">
        <v>0</v>
      </c>
      <c r="T31" s="11">
        <v>9.5</v>
      </c>
      <c r="U31" s="11">
        <v>0</v>
      </c>
      <c r="V31" s="11">
        <v>2.5</v>
      </c>
      <c r="W31" s="11">
        <v>0</v>
      </c>
      <c r="X31" s="11"/>
      <c r="Y31" s="11"/>
      <c r="Z31" s="11"/>
      <c r="AA31" s="11"/>
    </row>
    <row r="32" spans="1:27" s="8" customFormat="1" ht="15" customHeight="1" x14ac:dyDescent="0.4">
      <c r="A32" s="17" t="s">
        <v>31</v>
      </c>
      <c r="B32" s="17">
        <v>2000</v>
      </c>
      <c r="C32" s="14">
        <v>43887</v>
      </c>
      <c r="D32" s="17" t="s">
        <v>32</v>
      </c>
      <c r="E32" s="17" t="s">
        <v>33</v>
      </c>
      <c r="F32" s="9" t="s">
        <v>18</v>
      </c>
      <c r="G32" s="8">
        <v>3.25</v>
      </c>
      <c r="H32" s="8">
        <v>1</v>
      </c>
      <c r="I32" s="8">
        <v>1.75</v>
      </c>
      <c r="J32" s="8">
        <v>1</v>
      </c>
      <c r="K32" s="10">
        <v>10000000000</v>
      </c>
      <c r="L32" s="8">
        <v>1</v>
      </c>
      <c r="M32" s="10">
        <f>0.5*K32</f>
        <v>5000000000</v>
      </c>
      <c r="N32" s="10">
        <f>K32</f>
        <v>10000000000</v>
      </c>
      <c r="O32" s="8">
        <v>2</v>
      </c>
      <c r="P32" s="8">
        <v>11</v>
      </c>
      <c r="Q32" s="8">
        <v>0</v>
      </c>
      <c r="R32" s="8">
        <v>2</v>
      </c>
      <c r="S32" s="8">
        <v>0</v>
      </c>
      <c r="T32" s="8">
        <v>10</v>
      </c>
      <c r="U32" s="8">
        <v>0</v>
      </c>
      <c r="V32" s="8">
        <v>2</v>
      </c>
      <c r="W32" s="8">
        <v>1</v>
      </c>
    </row>
    <row r="33" spans="1:27" s="4" customFormat="1" ht="246.9" customHeight="1" x14ac:dyDescent="0.4">
      <c r="F33" s="7" t="s">
        <v>17</v>
      </c>
      <c r="G33" s="20" t="s">
        <v>59</v>
      </c>
      <c r="H33" s="21"/>
      <c r="I33" s="21"/>
      <c r="J33" s="21"/>
      <c r="K33" s="23" t="s">
        <v>34</v>
      </c>
      <c r="L33" s="23"/>
      <c r="M33" s="23"/>
      <c r="N33" s="23"/>
      <c r="O33" s="23"/>
      <c r="P33" s="20" t="s">
        <v>47</v>
      </c>
      <c r="Q33" s="21"/>
      <c r="R33" s="21"/>
      <c r="S33" s="21"/>
      <c r="T33" s="20" t="s">
        <v>48</v>
      </c>
      <c r="U33" s="21"/>
      <c r="V33" s="21"/>
      <c r="W33" s="21"/>
      <c r="X33" s="21"/>
      <c r="Y33" s="21"/>
      <c r="Z33" s="21"/>
      <c r="AA33" s="21"/>
    </row>
    <row r="36" spans="1:27" ht="15.75" customHeight="1" x14ac:dyDescent="0.4">
      <c r="A36" s="15" t="s">
        <v>35</v>
      </c>
      <c r="B36" s="15">
        <v>1997</v>
      </c>
      <c r="C36" s="14">
        <v>44100</v>
      </c>
      <c r="D36" s="15" t="s">
        <v>36</v>
      </c>
      <c r="E36" s="16" t="s">
        <v>37</v>
      </c>
      <c r="F36" s="11" t="s">
        <v>23</v>
      </c>
      <c r="G36" s="11">
        <v>1</v>
      </c>
      <c r="H36" s="11">
        <v>0</v>
      </c>
      <c r="I36" s="11"/>
      <c r="J36" s="11"/>
      <c r="K36" s="12">
        <v>550000000</v>
      </c>
      <c r="L36" s="11">
        <v>1</v>
      </c>
      <c r="M36" s="11"/>
      <c r="N36" s="11"/>
      <c r="O36" s="11"/>
      <c r="P36" s="11">
        <v>12</v>
      </c>
      <c r="Q36" s="11">
        <v>1</v>
      </c>
      <c r="R36" s="11"/>
      <c r="S36" s="11"/>
      <c r="T36" s="11"/>
      <c r="U36" s="11">
        <v>11.3</v>
      </c>
      <c r="V36" s="11">
        <v>1</v>
      </c>
      <c r="W36" s="11"/>
      <c r="X36" s="11"/>
      <c r="Y36" s="11"/>
      <c r="Z36" s="11"/>
      <c r="AA36" s="11"/>
    </row>
    <row r="37" spans="1:27" s="4" customFormat="1" ht="15" customHeight="1" x14ac:dyDescent="0.4">
      <c r="D37" s="6"/>
      <c r="F37" s="15" t="s">
        <v>16</v>
      </c>
      <c r="G37" s="4">
        <v>0.7</v>
      </c>
      <c r="H37" s="4">
        <v>0</v>
      </c>
      <c r="I37" s="4">
        <v>0.16</v>
      </c>
      <c r="J37" s="4">
        <v>2</v>
      </c>
      <c r="K37" s="5">
        <v>520000000</v>
      </c>
      <c r="L37" s="4">
        <v>0</v>
      </c>
      <c r="M37" s="5">
        <v>180000000</v>
      </c>
      <c r="N37" s="5">
        <v>180000000</v>
      </c>
      <c r="O37" s="4">
        <v>1</v>
      </c>
      <c r="P37" s="4">
        <v>11.3</v>
      </c>
      <c r="Q37" s="4">
        <v>1</v>
      </c>
      <c r="R37" s="4">
        <v>3</v>
      </c>
      <c r="S37" s="4">
        <v>2</v>
      </c>
    </row>
    <row r="38" spans="1:27" s="8" customFormat="1" ht="15" customHeight="1" x14ac:dyDescent="0.4">
      <c r="A38" s="17" t="s">
        <v>35</v>
      </c>
      <c r="B38" s="17">
        <v>1997</v>
      </c>
      <c r="C38" s="14">
        <v>44100</v>
      </c>
      <c r="D38" s="17" t="s">
        <v>36</v>
      </c>
      <c r="E38" s="16" t="s">
        <v>37</v>
      </c>
      <c r="F38" s="9" t="s">
        <v>18</v>
      </c>
      <c r="G38" s="8">
        <v>1</v>
      </c>
      <c r="H38" s="8">
        <v>0</v>
      </c>
      <c r="I38" s="8">
        <v>0.3</v>
      </c>
      <c r="J38" s="8">
        <v>2</v>
      </c>
      <c r="K38" s="10">
        <v>550000000</v>
      </c>
      <c r="L38" s="8">
        <v>0</v>
      </c>
      <c r="M38" s="10">
        <v>185000000</v>
      </c>
      <c r="N38" s="10">
        <v>185000000</v>
      </c>
      <c r="O38" s="8">
        <v>1</v>
      </c>
      <c r="P38" s="8">
        <v>11.3</v>
      </c>
      <c r="Q38" s="8">
        <v>0</v>
      </c>
      <c r="R38" s="8">
        <v>3</v>
      </c>
      <c r="S38" s="8">
        <v>2</v>
      </c>
    </row>
    <row r="39" spans="1:27" s="4" customFormat="1" ht="117" customHeight="1" x14ac:dyDescent="0.4">
      <c r="F39" s="7" t="s">
        <v>17</v>
      </c>
      <c r="G39" s="20" t="s">
        <v>60</v>
      </c>
      <c r="H39" s="21"/>
      <c r="I39" s="21"/>
      <c r="J39" s="21"/>
      <c r="K39" s="22" t="s">
        <v>49</v>
      </c>
      <c r="L39" s="23"/>
      <c r="M39" s="23"/>
      <c r="N39" s="23"/>
      <c r="O39" s="23"/>
      <c r="P39" s="20" t="s">
        <v>50</v>
      </c>
      <c r="Q39" s="21"/>
      <c r="R39" s="21"/>
      <c r="S39" s="21"/>
      <c r="T39" s="20" t="s">
        <v>51</v>
      </c>
      <c r="U39" s="21"/>
      <c r="V39" s="21"/>
      <c r="W39" s="21"/>
      <c r="X39" s="21"/>
      <c r="Y39" s="21"/>
      <c r="Z39" s="21"/>
      <c r="AA39" s="21"/>
    </row>
  </sheetData>
  <mergeCells count="35">
    <mergeCell ref="G39:J39"/>
    <mergeCell ref="K39:O39"/>
    <mergeCell ref="P39:S39"/>
    <mergeCell ref="T39:W39"/>
    <mergeCell ref="X39:AA39"/>
    <mergeCell ref="G33:J33"/>
    <mergeCell ref="K33:O33"/>
    <mergeCell ref="P33:S33"/>
    <mergeCell ref="T33:W33"/>
    <mergeCell ref="X33:AA33"/>
    <mergeCell ref="G27:J27"/>
    <mergeCell ref="K27:O27"/>
    <mergeCell ref="P27:S27"/>
    <mergeCell ref="T27:W27"/>
    <mergeCell ref="X27:AA27"/>
    <mergeCell ref="G20:J20"/>
    <mergeCell ref="K20:O20"/>
    <mergeCell ref="P20:S20"/>
    <mergeCell ref="T20:W20"/>
    <mergeCell ref="X20:AA20"/>
    <mergeCell ref="G13:J13"/>
    <mergeCell ref="K13:O13"/>
    <mergeCell ref="P13:S13"/>
    <mergeCell ref="T13:W13"/>
    <mergeCell ref="X13:AA13"/>
    <mergeCell ref="G6:J6"/>
    <mergeCell ref="K6:O6"/>
    <mergeCell ref="P6:S6"/>
    <mergeCell ref="T6:W6"/>
    <mergeCell ref="X6:AA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2020-04-28T17:52:49Z</dcterms:modified>
</cp:coreProperties>
</file>