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homas\Desktop\Database_update\Coauthors_ESP\Validation_tables\Approved by Co-authors\"/>
    </mc:Choice>
  </mc:AlternateContent>
  <bookViews>
    <workbookView xWindow="0" yWindow="0" windowWidth="23040" windowHeight="8232"/>
  </bookViews>
  <sheets>
    <sheet name="Thomas" sheetId="1" r:id="rId1"/>
  </sheets>
  <calcPr calcId="162913"/>
</workbook>
</file>

<file path=xl/calcChain.xml><?xml version="1.0" encoding="utf-8"?>
<calcChain xmlns="http://schemas.openxmlformats.org/spreadsheetml/2006/main">
  <c r="N5" i="1" l="1"/>
  <c r="M5" i="1"/>
</calcChain>
</file>

<file path=xl/sharedStrings.xml><?xml version="1.0" encoding="utf-8"?>
<sst xmlns="http://schemas.openxmlformats.org/spreadsheetml/2006/main" count="118" uniqueCount="64">
  <si>
    <t>Volcano</t>
  </si>
  <si>
    <t>Year</t>
  </si>
  <si>
    <t>Event</t>
  </si>
  <si>
    <t>Date (UTC)</t>
  </si>
  <si>
    <t>Database ID</t>
  </si>
  <si>
    <t>Co-author</t>
  </si>
  <si>
    <t>Duration (hours)</t>
  </si>
  <si>
    <t>Mass of tephra fallout (kg)</t>
  </si>
  <si>
    <t>Height of ash plume top (km asl)</t>
  </si>
  <si>
    <t>Spreading height of ash (km asl)</t>
  </si>
  <si>
    <t>SO2 height (km asl)</t>
  </si>
  <si>
    <t>Best estimate</t>
  </si>
  <si>
    <t>Flag</t>
  </si>
  <si>
    <t>Uncertainty</t>
  </si>
  <si>
    <t>Uncertainty (low)</t>
  </si>
  <si>
    <t>Uncertainty (high)</t>
  </si>
  <si>
    <t>Thomas J. Aubry</t>
  </si>
  <si>
    <t>Comments</t>
  </si>
  <si>
    <t>Proposed consensual value</t>
  </si>
  <si>
    <t>Sarychev Peak</t>
  </si>
  <si>
    <t>12-16 June</t>
  </si>
  <si>
    <t>SAR2009_01</t>
  </si>
  <si>
    <t>Marcus Bursik</t>
  </si>
  <si>
    <t>Redoubt</t>
  </si>
  <si>
    <t>15/12/1989 12:48:00</t>
  </si>
  <si>
    <t>RED1989_02</t>
  </si>
  <si>
    <t>Pinatubo</t>
  </si>
  <si>
    <t>Layer C</t>
  </si>
  <si>
    <t>15/06/1991 05:30:00</t>
  </si>
  <si>
    <t>PIN1991_02</t>
  </si>
  <si>
    <t>Kelut</t>
  </si>
  <si>
    <t>Unit B</t>
  </si>
  <si>
    <t>13/02/2014 15:50:00</t>
  </si>
  <si>
    <t>KEL2014_01</t>
  </si>
  <si>
    <t>Kasatochi</t>
  </si>
  <si>
    <t>KAS2008_01</t>
  </si>
  <si>
    <t>Eyjafjallajökull</t>
  </si>
  <si>
    <t>4-8 May</t>
  </si>
  <si>
    <t>EYJ2010_04</t>
  </si>
  <si>
    <t>No significant defference between our estimates. I found the same 2-2.5 hour duration in Maeno et al (2019), but Suzuki et al report 2.5-3 hours, Caudron et al 1.66 to 2.17 hours and timing reported in Kritiansen et al suggest over 3 hours of activity; That's why propose an uncertainty a bit higher</t>
  </si>
  <si>
    <t>We agree; my uncertainty is a bit higher with flag 1 because I propagated an assumed uncertainty on density in addition to volume. I will keep the more conservative uncertainty, but flag 0 is likely fine given the small difference</t>
  </si>
  <si>
    <t>We use the same reference but at some point they say that the MODIS data suggests plume tops ranging from about 18 km to 26 km, hence my lower estimate/higher uncertainty. Most instrument suggest higher top height though so I propose consensual values inbetween our estimates</t>
  </si>
  <si>
    <t>We essentially agree; I kept the more conservative uncertainty estimate</t>
  </si>
  <si>
    <t>We use the same reference but have different durations. The main magmatic phase lasts 10.5 hours, but I just realized that they also say that there is 16 hours of continuous ash emission (I guess that's where your estimate is from). So I propose 13.25 +/- 2.75 which covers both estimates</t>
  </si>
  <si>
    <t>Again we use the same reference (Waythomas et al 2010). I think you used their estimate of 0.045km2 for the distal tephra fall volume. However, they say that the total tephra volume is within 0.15-0.28km3, but that because so much tephra went in the ocean, 0.15 should really be considered as an absolute minimum wheres 0.28 could easily be underestimated. Is there a reason for using the distal volume only? If not, I suggest we use 0.28 as the best volume estimate, 0.15 as the minimum, and twice 0.28 as the upper bound. I assumed a density of 1000+/- 200 to convert to mass.</t>
  </si>
  <si>
    <t>From Waythomas et al, the maximum altitude was at 18km asl, but the plume top was at 10km asl during most of the event. So the time-averaged plume height was somewhere between 10 and 18? It's hard to say more without a full timeserie which is why I propose 14 +/- 4</t>
  </si>
  <si>
    <t>You used Prata et al. (2010) information on SO2 height which are from Kristiansen et al (2010, doi:10.1029/2009JD013286). They indeed mention small SO2 amounts up to 20 km, but they clearly state that most of the SO2 is at 7 and 12 km asl. From Carboni et al (2016), most of the SO2 is between 9 and 13 km. So 10 +/-3 seems reasonable? This height is compatible with the ash spreading height proposed, which is consistent with the finding of Prata et al that ash and SO2 were colocated during the first few days.</t>
  </si>
  <si>
    <t xml:space="preserve"> From Fee et al. 2010 (doi:10.1029/2009JD013621), the height at which most of the ash was transported was somewhere between 10-16km. </t>
  </si>
  <si>
    <t>No significant disagreement, our difference come from duration and the fact you used the power law as your preferential estimate. I just took their mass eruption rate of 0.9+/-0.3 e+5 kg/s and multiplied by the duration.</t>
  </si>
  <si>
    <t>I agree that duration is a bit ambigous given how mass was measured, but I took it as the duration between their first and last measurement i.e. 90 hours. This is more meaningful than 0.5 hours, e.g. to later calculate atmospheric conditions. People who use the database and don't know much (at all) about this eruption may think it was a short-duration event if we put 0.5 hours.</t>
  </si>
  <si>
    <t>No significant disagreement; I averaged our values. I feel like between the camera and radar measurements this deserve a flag 0? If Eyja 2010 doesn't get a flag 0 no eruption will.</t>
  </si>
  <si>
    <t>Stohl et al (doi:10.5194/acp-11-4333-2011) have a full time serie of ash injection height based on satellite inversion</t>
  </si>
  <si>
    <t>Flemming et al (10.1002/jgrd.50753, 2013) have a full time serie of ash injection height based on satellite inversion</t>
  </si>
  <si>
    <t>The 15 dec deposit comes from 3 events; the longest one indeed has a height &gt;12km asl (from pilot reports); but one of them has a height of 6-6.5km asl (from satelitte plume top temperature) and no information on the third one. So ca. 6-7km seems like a reasonable estimate for the lower bound on average height through these events. It seems unlikely that the height of the highest plume was not reported so I'd think that "at least 12" should be our upper estimate, which is not very helpful. I suggest 11+/-4, guesstimating that  "at least 12" should not be more than 15.</t>
  </si>
  <si>
    <t>I found duration estimates (in the Koyaguchi paper) as short as 3hours, so let's be conservative and use the "safest" range? I agree this can be flag 0</t>
  </si>
  <si>
    <t>We essentially agree; my uncertainty estimate is based on the range of volume (3-4.4km3) and bulk density (0.8-1.4) reported in Paladio-Melosantos; let's keep the more conservative uncertainty?</t>
  </si>
  <si>
    <t>You reported the max and min height in 2 different rows so I wasn't sure what to put.  I also used the Holasek timeserie; the average over the eruption duration is between ca 29km and 35 km depending on the duration used in the 3-9 hour range, so I suggest 32+/-3. Visible/thermal height estimates are in good agreement.</t>
  </si>
  <si>
    <t>Re-reading my notes I agree better with your higher uncertainty estimate and flag 0</t>
  </si>
  <si>
    <t>For the SO2, I agree that some measurements suggest heights as low as 17-18, but sometimes they are also aerosol measurements, and the best estimate of 25-26km seem robust, so I think 25 +/-3 is fair?</t>
  </si>
  <si>
    <t>Your duration estimate corresponds to the maximum estimate I got from the Rybin et al. chronology, and basically ignore that there were time with little activity. When summing the duration of what they describe as the explosive phases (First explosive phase: June 12, 0200–June 13, 2130 UTC = 43.5 hours; Second explosive phase (June 14, 1857 UTC– June 16 = &gt;29 hours) I get a minimum duration of 72.5 hours; so we could take 87+/-14.5 hours?</t>
  </si>
  <si>
    <t>The main interpretation/guess we made were : i) assuming a density of 1000kg/m3; ii) using the 0.4km3 estimate (some estimates are lower but with most of the deposit in the ocean taking the higher estimate as the best seems ok?); this could be a flag 2 but I'm leaning towards 1 . My proposed uncertainty is just a factor of 2 for now (initially had a factor of 3); I will adjust it later to the final uncertainty level decided for eruption with no uncertainty estimate available.</t>
  </si>
  <si>
    <t>As you noted 21 is the maximum height reported; from the "timeserie" shown in Rybin et al. the average height is closer to 12km? And definitly between 8 and 16?</t>
  </si>
  <si>
    <t>From Urai et al. (2011, https://doi.org/10.1016/j.jvolgeores.2011.07.010), ash is between 7-10km high ca. 5-30km downwind of the volcano towards the end of the eruption</t>
  </si>
  <si>
    <t>Carn et al (2011, https://doi.org/10.5194/amt-4-1705-2011) detect sulfate aerosol at 12-14km and Carboni et al (2016, doi:10.5194/acp-16-4343-2016) SO2 at 10-14km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</si>
</sst>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0"/>
      <color rgb="FF000000"/>
      <name val="Arial"/>
    </font>
    <font>
      <b/>
      <sz val="10"/>
      <color theme="1"/>
      <name val="Arial"/>
      <family val="2"/>
    </font>
    <font>
      <i/>
      <sz val="10"/>
      <color theme="1"/>
      <name val="Arial"/>
      <family val="2"/>
    </font>
    <font>
      <sz val="10"/>
      <color rgb="FF000000"/>
      <name val="Arial"/>
      <family val="2"/>
    </font>
  </fonts>
  <fills count="5">
    <fill>
      <patternFill patternType="none"/>
    </fill>
    <fill>
      <patternFill patternType="gray125"/>
    </fill>
    <fill>
      <patternFill patternType="solid">
        <fgColor rgb="FF6D9EEB"/>
        <bgColor rgb="FF6D9EEB"/>
      </patternFill>
    </fill>
    <fill>
      <patternFill patternType="solid">
        <fgColor rgb="FF9FC5E8"/>
        <bgColor rgb="FF9FC5E8"/>
      </patternFill>
    </fill>
    <fill>
      <patternFill patternType="solid">
        <fgColor rgb="FF92D05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9">
    <xf numFmtId="0" fontId="0" fillId="0" borderId="0" xfId="0" applyFont="1" applyAlignment="1"/>
    <xf numFmtId="0" fontId="1" fillId="2" borderId="1" xfId="0" applyFont="1" applyFill="1" applyBorder="1" applyAlignment="1">
      <alignment horizontal="center" wrapText="1"/>
    </xf>
    <xf numFmtId="0" fontId="2" fillId="3" borderId="1" xfId="0" applyFont="1" applyFill="1" applyBorder="1" applyAlignment="1">
      <alignment wrapText="1"/>
    </xf>
    <xf numFmtId="0" fontId="0" fillId="0" borderId="1" xfId="0" applyFont="1" applyBorder="1" applyAlignment="1"/>
    <xf numFmtId="0" fontId="0" fillId="0" borderId="0" xfId="0"/>
    <xf numFmtId="11" fontId="0" fillId="0" borderId="0" xfId="0" applyNumberFormat="1"/>
    <xf numFmtId="16" fontId="0" fillId="0" borderId="0" xfId="0" applyNumberFormat="1"/>
    <xf numFmtId="22" fontId="0" fillId="0" borderId="0" xfId="0" applyNumberFormat="1"/>
    <xf numFmtId="0" fontId="3" fillId="0" borderId="0" xfId="0" applyFont="1" applyFill="1" applyBorder="1"/>
    <xf numFmtId="0" fontId="0" fillId="4" borderId="0" xfId="0" applyFill="1"/>
    <xf numFmtId="0" fontId="3" fillId="4" borderId="0" xfId="0" applyFont="1" applyFill="1"/>
    <xf numFmtId="11" fontId="0" fillId="4" borderId="0" xfId="0" applyNumberFormat="1" applyFill="1"/>
    <xf numFmtId="0" fontId="1" fillId="2" borderId="1" xfId="0" applyFont="1" applyFill="1" applyBorder="1" applyAlignment="1">
      <alignment horizontal="center" wrapText="1"/>
    </xf>
    <xf numFmtId="0" fontId="0" fillId="0" borderId="1" xfId="0" applyFont="1" applyBorder="1" applyAlignment="1"/>
    <xf numFmtId="0" fontId="0" fillId="0" borderId="0" xfId="0" applyAlignment="1">
      <alignment horizontal="left" vertical="top" wrapText="1"/>
    </xf>
    <xf numFmtId="11" fontId="0" fillId="0" borderId="0" xfId="0" applyNumberFormat="1" applyAlignment="1">
      <alignment horizontal="left" vertical="top" wrapText="1"/>
    </xf>
    <xf numFmtId="0" fontId="3" fillId="0" borderId="0" xfId="0" applyFont="1" applyAlignment="1">
      <alignment horizontal="left" vertical="top" wrapText="1"/>
    </xf>
    <xf numFmtId="11" fontId="3" fillId="0" borderId="0" xfId="0" applyNumberFormat="1" applyFont="1" applyAlignment="1">
      <alignment horizontal="left" vertical="top" wrapText="1"/>
    </xf>
    <xf numFmtId="0" fontId="3" fillId="0" borderId="2"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A36"/>
  <sheetViews>
    <sheetView tabSelected="1" workbookViewId="0">
      <pane xSplit="6" ySplit="2" topLeftCell="K3" activePane="bottomRight" state="frozen"/>
      <selection pane="topRight" activeCell="G1" sqref="G1"/>
      <selection pane="bottomLeft" activeCell="A3" sqref="A3"/>
      <selection pane="bottomRight" activeCell="K35" sqref="K35:O35"/>
    </sheetView>
  </sheetViews>
  <sheetFormatPr defaultColWidth="14.44140625" defaultRowHeight="15.75" customHeight="1" x14ac:dyDescent="0.4"/>
  <cols>
    <col min="1" max="1" width="13.88671875" style="3" customWidth="1"/>
    <col min="2" max="2" width="9.38671875" style="3" customWidth="1"/>
    <col min="3" max="3" width="15.109375" style="3" customWidth="1"/>
    <col min="4" max="5" width="18.71875" style="3" customWidth="1"/>
    <col min="6" max="6" width="23.77734375" style="3" customWidth="1"/>
    <col min="7" max="27" width="18.71875" style="3" customWidth="1"/>
    <col min="28" max="16384" width="14.44140625" style="3"/>
  </cols>
  <sheetData>
    <row r="1" spans="1:27" ht="27.9" customHeight="1" x14ac:dyDescent="0.4">
      <c r="A1" s="1" t="s">
        <v>0</v>
      </c>
      <c r="B1" s="1" t="s">
        <v>1</v>
      </c>
      <c r="C1" s="1" t="s">
        <v>2</v>
      </c>
      <c r="D1" s="1" t="s">
        <v>3</v>
      </c>
      <c r="E1" s="1" t="s">
        <v>4</v>
      </c>
      <c r="F1" s="1" t="s">
        <v>5</v>
      </c>
      <c r="G1" s="12" t="s">
        <v>6</v>
      </c>
      <c r="H1" s="13"/>
      <c r="I1" s="13"/>
      <c r="J1" s="13"/>
      <c r="K1" s="12" t="s">
        <v>7</v>
      </c>
      <c r="L1" s="13"/>
      <c r="M1" s="13"/>
      <c r="N1" s="13"/>
      <c r="O1" s="13"/>
      <c r="P1" s="12" t="s">
        <v>8</v>
      </c>
      <c r="Q1" s="13"/>
      <c r="R1" s="13"/>
      <c r="S1" s="13"/>
      <c r="T1" s="12" t="s">
        <v>9</v>
      </c>
      <c r="U1" s="13"/>
      <c r="V1" s="13"/>
      <c r="W1" s="13"/>
      <c r="X1" s="12" t="s">
        <v>10</v>
      </c>
      <c r="Y1" s="13"/>
      <c r="Z1" s="13"/>
      <c r="AA1" s="13"/>
    </row>
    <row r="2" spans="1:27" ht="15" customHeight="1" x14ac:dyDescent="0.45">
      <c r="A2" s="2"/>
      <c r="B2" s="2"/>
      <c r="C2" s="2"/>
      <c r="D2" s="2"/>
      <c r="E2" s="2"/>
      <c r="F2" s="2"/>
      <c r="G2" s="2" t="s">
        <v>11</v>
      </c>
      <c r="H2" s="2" t="s">
        <v>12</v>
      </c>
      <c r="I2" s="2" t="s">
        <v>13</v>
      </c>
      <c r="J2" s="2" t="s">
        <v>12</v>
      </c>
      <c r="K2" s="2" t="s">
        <v>11</v>
      </c>
      <c r="L2" s="2" t="s">
        <v>12</v>
      </c>
      <c r="M2" s="2" t="s">
        <v>14</v>
      </c>
      <c r="N2" s="2" t="s">
        <v>15</v>
      </c>
      <c r="O2" s="2" t="s">
        <v>12</v>
      </c>
      <c r="P2" s="2" t="s">
        <v>11</v>
      </c>
      <c r="Q2" s="2" t="s">
        <v>12</v>
      </c>
      <c r="R2" s="2" t="s">
        <v>13</v>
      </c>
      <c r="S2" s="2" t="s">
        <v>12</v>
      </c>
      <c r="T2" s="2" t="s">
        <v>11</v>
      </c>
      <c r="U2" s="2" t="s">
        <v>12</v>
      </c>
      <c r="V2" s="2" t="s">
        <v>13</v>
      </c>
      <c r="W2" s="2" t="s">
        <v>12</v>
      </c>
      <c r="X2" s="2" t="s">
        <v>11</v>
      </c>
      <c r="Y2" s="2" t="s">
        <v>12</v>
      </c>
      <c r="Z2" s="2" t="s">
        <v>13</v>
      </c>
      <c r="AA2" s="2" t="s">
        <v>12</v>
      </c>
    </row>
    <row r="3" spans="1:27" s="4" customFormat="1" ht="15" customHeight="1" x14ac:dyDescent="0.4">
      <c r="A3" s="4" t="s">
        <v>19</v>
      </c>
      <c r="B3" s="4">
        <v>2009</v>
      </c>
      <c r="C3" s="4" t="s">
        <v>20</v>
      </c>
      <c r="D3" s="7">
        <v>40153.083333333336</v>
      </c>
      <c r="E3" s="4" t="s">
        <v>21</v>
      </c>
      <c r="F3" s="4" t="s">
        <v>22</v>
      </c>
      <c r="G3" s="4">
        <v>101.5</v>
      </c>
      <c r="H3" s="4">
        <v>2</v>
      </c>
      <c r="K3" s="5">
        <v>400000000000</v>
      </c>
      <c r="L3" s="4">
        <v>2</v>
      </c>
      <c r="M3" s="5"/>
      <c r="N3" s="5"/>
      <c r="P3" s="4">
        <v>21</v>
      </c>
      <c r="Q3" s="4">
        <v>0</v>
      </c>
    </row>
    <row r="4" spans="1:27" s="4" customFormat="1" ht="15" customHeight="1" x14ac:dyDescent="0.4">
      <c r="D4" s="7"/>
      <c r="F4" s="4" t="s">
        <v>16</v>
      </c>
      <c r="G4" s="4">
        <v>84.5</v>
      </c>
      <c r="H4" s="4">
        <v>1</v>
      </c>
      <c r="I4" s="4">
        <v>18</v>
      </c>
      <c r="J4" s="4">
        <v>1</v>
      </c>
      <c r="K4" s="5">
        <v>400000000000</v>
      </c>
      <c r="L4" s="4">
        <v>1</v>
      </c>
      <c r="M4" s="5">
        <v>267000000000</v>
      </c>
      <c r="N4" s="5">
        <v>800000000000</v>
      </c>
      <c r="O4" s="4">
        <v>2</v>
      </c>
      <c r="P4" s="4">
        <v>12</v>
      </c>
      <c r="Q4" s="4">
        <v>1</v>
      </c>
      <c r="R4" s="4">
        <v>4</v>
      </c>
      <c r="S4" s="4">
        <v>1</v>
      </c>
      <c r="T4" s="4">
        <v>8.5</v>
      </c>
      <c r="U4" s="4">
        <v>0</v>
      </c>
      <c r="V4" s="4">
        <v>1.5</v>
      </c>
      <c r="W4" s="4">
        <v>0</v>
      </c>
      <c r="X4" s="4">
        <v>12</v>
      </c>
      <c r="Y4" s="4">
        <v>0</v>
      </c>
      <c r="Z4" s="4">
        <v>2</v>
      </c>
      <c r="AA4" s="4">
        <v>0</v>
      </c>
    </row>
    <row r="5" spans="1:27" s="9" customFormat="1" ht="15" customHeight="1" x14ac:dyDescent="0.4">
      <c r="A5" s="4" t="s">
        <v>19</v>
      </c>
      <c r="B5" s="4">
        <v>2009</v>
      </c>
      <c r="C5" s="4" t="s">
        <v>20</v>
      </c>
      <c r="D5" s="7">
        <v>40153.083333333336</v>
      </c>
      <c r="E5" s="4" t="s">
        <v>21</v>
      </c>
      <c r="F5" s="10" t="s">
        <v>18</v>
      </c>
      <c r="G5" s="9">
        <v>87</v>
      </c>
      <c r="H5" s="9">
        <v>1</v>
      </c>
      <c r="I5" s="9">
        <v>14.5</v>
      </c>
      <c r="J5" s="9">
        <v>1</v>
      </c>
      <c r="K5" s="11">
        <v>400000000000</v>
      </c>
      <c r="L5" s="9">
        <v>1</v>
      </c>
      <c r="M5" s="11">
        <f>0.5*K5</f>
        <v>200000000000</v>
      </c>
      <c r="N5" s="11">
        <f>2*K5</f>
        <v>800000000000</v>
      </c>
      <c r="O5" s="9">
        <v>2</v>
      </c>
      <c r="P5" s="9">
        <v>12</v>
      </c>
      <c r="Q5" s="9">
        <v>1</v>
      </c>
      <c r="R5" s="9">
        <v>4</v>
      </c>
      <c r="S5" s="9">
        <v>1</v>
      </c>
      <c r="T5" s="9">
        <v>8.5</v>
      </c>
      <c r="U5" s="9">
        <v>1</v>
      </c>
      <c r="V5" s="9">
        <v>1.5</v>
      </c>
      <c r="W5" s="9">
        <v>1</v>
      </c>
      <c r="X5" s="9">
        <v>12</v>
      </c>
      <c r="Y5" s="9">
        <v>0</v>
      </c>
      <c r="Z5" s="9">
        <v>2</v>
      </c>
      <c r="AA5" s="9">
        <v>0</v>
      </c>
    </row>
    <row r="6" spans="1:27" s="4" customFormat="1" ht="67.8" customHeight="1" x14ac:dyDescent="0.4">
      <c r="F6" s="8" t="s">
        <v>17</v>
      </c>
      <c r="G6" s="14" t="s">
        <v>59</v>
      </c>
      <c r="H6" s="14"/>
      <c r="I6" s="14"/>
      <c r="J6" s="14"/>
      <c r="K6" s="15" t="s">
        <v>60</v>
      </c>
      <c r="L6" s="15"/>
      <c r="M6" s="15"/>
      <c r="N6" s="15"/>
      <c r="O6" s="15"/>
      <c r="P6" s="14" t="s">
        <v>61</v>
      </c>
      <c r="Q6" s="14"/>
      <c r="R6" s="14"/>
      <c r="S6" s="14"/>
      <c r="T6" s="14" t="s">
        <v>62</v>
      </c>
      <c r="U6" s="14"/>
      <c r="V6" s="14"/>
      <c r="W6" s="14"/>
      <c r="X6" s="14" t="s">
        <v>63</v>
      </c>
      <c r="Y6" s="14"/>
      <c r="Z6" s="14"/>
      <c r="AA6" s="14"/>
    </row>
    <row r="7" spans="1:27" s="4" customFormat="1" ht="15" customHeight="1" x14ac:dyDescent="0.4">
      <c r="K7" s="5"/>
      <c r="M7" s="5"/>
      <c r="N7" s="5"/>
    </row>
    <row r="8" spans="1:27" s="4" customFormat="1" ht="15" customHeight="1" x14ac:dyDescent="0.4">
      <c r="C8" s="6"/>
      <c r="D8" s="7"/>
      <c r="K8" s="5"/>
      <c r="M8" s="5"/>
      <c r="N8" s="5"/>
    </row>
    <row r="9" spans="1:27" s="4" customFormat="1" ht="15" customHeight="1" x14ac:dyDescent="0.4">
      <c r="A9" s="4" t="s">
        <v>23</v>
      </c>
      <c r="B9" s="4">
        <v>1989</v>
      </c>
      <c r="C9" s="6">
        <v>44180</v>
      </c>
      <c r="D9" s="4" t="s">
        <v>24</v>
      </c>
      <c r="E9" s="4" t="s">
        <v>25</v>
      </c>
      <c r="F9" s="4" t="s">
        <v>22</v>
      </c>
      <c r="G9" s="4">
        <v>1.03</v>
      </c>
      <c r="H9" s="4">
        <v>0</v>
      </c>
      <c r="K9" s="5">
        <v>21100000000</v>
      </c>
      <c r="L9" s="4">
        <v>0</v>
      </c>
      <c r="M9" s="5">
        <v>6100000000</v>
      </c>
      <c r="N9" s="5">
        <v>6100000000</v>
      </c>
      <c r="O9" s="4">
        <v>0</v>
      </c>
      <c r="P9" s="4">
        <v>12</v>
      </c>
      <c r="Q9" s="4">
        <v>0</v>
      </c>
    </row>
    <row r="10" spans="1:27" s="4" customFormat="1" ht="15" customHeight="1" x14ac:dyDescent="0.4">
      <c r="C10" s="6"/>
      <c r="F10" s="4" t="s">
        <v>16</v>
      </c>
      <c r="G10" s="4">
        <v>1.0333333330000001</v>
      </c>
      <c r="H10" s="4">
        <v>0</v>
      </c>
      <c r="I10" s="4">
        <v>0.103333333</v>
      </c>
      <c r="J10" s="4">
        <v>2</v>
      </c>
      <c r="K10" s="5">
        <v>21200000000</v>
      </c>
      <c r="L10" s="4">
        <v>0</v>
      </c>
      <c r="M10" s="5">
        <v>6150000000</v>
      </c>
      <c r="N10" s="5">
        <v>6150000000</v>
      </c>
      <c r="O10" s="4">
        <v>0</v>
      </c>
      <c r="P10" s="4">
        <v>10</v>
      </c>
      <c r="Q10" s="4">
        <v>2</v>
      </c>
      <c r="R10" s="4">
        <v>3.5</v>
      </c>
      <c r="S10" s="4">
        <v>1</v>
      </c>
    </row>
    <row r="11" spans="1:27" s="9" customFormat="1" ht="15" customHeight="1" x14ac:dyDescent="0.4">
      <c r="A11" s="4" t="s">
        <v>23</v>
      </c>
      <c r="B11" s="4">
        <v>1989</v>
      </c>
      <c r="C11" s="6">
        <v>44180</v>
      </c>
      <c r="D11" s="4" t="s">
        <v>24</v>
      </c>
      <c r="E11" s="4" t="s">
        <v>25</v>
      </c>
      <c r="F11" s="10" t="s">
        <v>18</v>
      </c>
      <c r="G11" s="9">
        <v>1.0333333330000001</v>
      </c>
      <c r="H11" s="9">
        <v>0</v>
      </c>
      <c r="I11" s="9">
        <v>0.103333333</v>
      </c>
      <c r="J11" s="9">
        <v>2</v>
      </c>
      <c r="K11" s="11">
        <v>21200000000</v>
      </c>
      <c r="L11" s="9">
        <v>0</v>
      </c>
      <c r="M11" s="11">
        <v>6150000000</v>
      </c>
      <c r="N11" s="11">
        <v>6150000000</v>
      </c>
      <c r="O11" s="9">
        <v>0</v>
      </c>
      <c r="P11" s="9">
        <v>11</v>
      </c>
      <c r="Q11" s="9">
        <v>2</v>
      </c>
      <c r="R11" s="9">
        <v>4</v>
      </c>
      <c r="S11" s="9">
        <v>2</v>
      </c>
    </row>
    <row r="12" spans="1:27" s="4" customFormat="1" ht="59.1" customHeight="1" x14ac:dyDescent="0.4">
      <c r="F12" s="8" t="s">
        <v>17</v>
      </c>
      <c r="G12" s="14"/>
      <c r="H12" s="14"/>
      <c r="I12" s="14"/>
      <c r="J12" s="14"/>
      <c r="K12" s="15"/>
      <c r="L12" s="15"/>
      <c r="M12" s="15"/>
      <c r="N12" s="15"/>
      <c r="O12" s="15"/>
      <c r="P12" s="14" t="s">
        <v>53</v>
      </c>
      <c r="Q12" s="14"/>
      <c r="R12" s="14"/>
      <c r="S12" s="14"/>
      <c r="T12" s="14"/>
      <c r="U12" s="14"/>
      <c r="V12" s="14"/>
      <c r="W12" s="14"/>
      <c r="X12" s="14"/>
      <c r="Y12" s="14"/>
      <c r="Z12" s="14"/>
      <c r="AA12" s="14"/>
    </row>
    <row r="13" spans="1:27" s="4" customFormat="1" ht="15" customHeight="1" x14ac:dyDescent="0.4">
      <c r="C13" s="6"/>
      <c r="D13" s="7"/>
      <c r="K13" s="5"/>
      <c r="M13" s="5"/>
      <c r="N13" s="5"/>
    </row>
    <row r="14" spans="1:27" s="4" customFormat="1" ht="15" customHeight="1" x14ac:dyDescent="0.4">
      <c r="C14" s="6"/>
      <c r="D14" s="7"/>
      <c r="K14" s="5"/>
      <c r="M14" s="5"/>
      <c r="N14" s="5"/>
    </row>
    <row r="15" spans="1:27" s="4" customFormat="1" ht="15" customHeight="1" x14ac:dyDescent="0.4">
      <c r="A15" s="4" t="s">
        <v>26</v>
      </c>
      <c r="B15" s="4">
        <v>1991</v>
      </c>
      <c r="C15" s="4" t="s">
        <v>27</v>
      </c>
      <c r="D15" s="4" t="s">
        <v>28</v>
      </c>
      <c r="E15" s="4" t="s">
        <v>29</v>
      </c>
      <c r="F15" s="4" t="s">
        <v>22</v>
      </c>
      <c r="G15" s="4">
        <v>6.25</v>
      </c>
      <c r="H15" s="4">
        <v>0</v>
      </c>
      <c r="I15" s="4">
        <v>2.75</v>
      </c>
      <c r="J15" s="4">
        <v>0</v>
      </c>
      <c r="K15" s="5">
        <v>4300000000000</v>
      </c>
      <c r="L15" s="4">
        <v>0</v>
      </c>
      <c r="M15" s="5">
        <v>500000000000</v>
      </c>
      <c r="N15" s="5">
        <v>500000000000</v>
      </c>
      <c r="O15" s="4">
        <v>0</v>
      </c>
      <c r="P15" s="4">
        <v>40</v>
      </c>
      <c r="Q15" s="4">
        <v>0</v>
      </c>
      <c r="R15" s="4">
        <v>2</v>
      </c>
      <c r="S15" s="4">
        <v>2</v>
      </c>
      <c r="T15" s="4">
        <v>22</v>
      </c>
      <c r="U15" s="4">
        <v>0</v>
      </c>
      <c r="V15" s="4">
        <v>5</v>
      </c>
      <c r="W15" s="4">
        <v>0</v>
      </c>
      <c r="X15" s="4">
        <v>25</v>
      </c>
      <c r="Y15" s="4">
        <v>0</v>
      </c>
      <c r="Z15" s="4">
        <v>3</v>
      </c>
      <c r="AA15" s="4">
        <v>0</v>
      </c>
    </row>
    <row r="16" spans="1:27" s="4" customFormat="1" ht="15" customHeight="1" x14ac:dyDescent="0.4">
      <c r="F16" s="4" t="s">
        <v>16</v>
      </c>
      <c r="G16" s="4">
        <v>6</v>
      </c>
      <c r="H16" s="4">
        <v>1</v>
      </c>
      <c r="I16" s="4">
        <v>3</v>
      </c>
      <c r="J16" s="4">
        <v>1</v>
      </c>
      <c r="K16" s="5">
        <v>4070000000000</v>
      </c>
      <c r="L16" s="4">
        <v>0</v>
      </c>
      <c r="M16" s="5">
        <v>1350000000000</v>
      </c>
      <c r="N16" s="5">
        <v>1350000000000</v>
      </c>
      <c r="O16" s="4">
        <v>0</v>
      </c>
      <c r="P16" s="4">
        <v>32</v>
      </c>
      <c r="Q16" s="4">
        <v>0</v>
      </c>
      <c r="R16" s="4">
        <v>3</v>
      </c>
      <c r="S16" s="4">
        <v>0</v>
      </c>
      <c r="T16" s="4">
        <v>22</v>
      </c>
      <c r="U16" s="4">
        <v>0</v>
      </c>
      <c r="V16" s="4">
        <v>3</v>
      </c>
      <c r="W16" s="4">
        <v>1</v>
      </c>
      <c r="X16" s="4">
        <v>25</v>
      </c>
      <c r="Y16" s="4">
        <v>0</v>
      </c>
      <c r="Z16" s="4">
        <v>3</v>
      </c>
      <c r="AA16" s="4">
        <v>1</v>
      </c>
    </row>
    <row r="17" spans="1:27" s="9" customFormat="1" ht="15" customHeight="1" x14ac:dyDescent="0.4">
      <c r="A17" s="4" t="s">
        <v>26</v>
      </c>
      <c r="B17" s="4">
        <v>1991</v>
      </c>
      <c r="C17" s="4" t="s">
        <v>27</v>
      </c>
      <c r="D17" s="4" t="s">
        <v>28</v>
      </c>
      <c r="E17" s="4" t="s">
        <v>29</v>
      </c>
      <c r="F17" s="10" t="s">
        <v>18</v>
      </c>
      <c r="G17" s="9">
        <v>6</v>
      </c>
      <c r="H17" s="9">
        <v>0</v>
      </c>
      <c r="I17" s="9">
        <v>3</v>
      </c>
      <c r="J17" s="9">
        <v>0</v>
      </c>
      <c r="K17" s="11">
        <v>4070000000000</v>
      </c>
      <c r="L17" s="9">
        <v>0</v>
      </c>
      <c r="M17" s="11">
        <v>1350000000000</v>
      </c>
      <c r="N17" s="11">
        <v>1350000000000</v>
      </c>
      <c r="O17" s="9">
        <v>0</v>
      </c>
      <c r="P17" s="9">
        <v>32</v>
      </c>
      <c r="Q17" s="9">
        <v>0</v>
      </c>
      <c r="R17" s="9">
        <v>3</v>
      </c>
      <c r="S17" s="9">
        <v>0</v>
      </c>
      <c r="T17" s="9">
        <v>22</v>
      </c>
      <c r="U17" s="9">
        <v>0</v>
      </c>
      <c r="V17" s="9">
        <v>3</v>
      </c>
      <c r="W17" s="9">
        <v>0</v>
      </c>
      <c r="X17" s="9">
        <v>25</v>
      </c>
      <c r="Y17" s="9">
        <v>0</v>
      </c>
      <c r="Z17" s="9">
        <v>3</v>
      </c>
      <c r="AA17" s="9">
        <v>1</v>
      </c>
    </row>
    <row r="18" spans="1:27" s="4" customFormat="1" ht="64.2" customHeight="1" x14ac:dyDescent="0.4">
      <c r="F18" s="8" t="s">
        <v>17</v>
      </c>
      <c r="G18" s="14" t="s">
        <v>54</v>
      </c>
      <c r="H18" s="14"/>
      <c r="I18" s="14"/>
      <c r="J18" s="14"/>
      <c r="K18" s="15" t="s">
        <v>55</v>
      </c>
      <c r="L18" s="15"/>
      <c r="M18" s="15"/>
      <c r="N18" s="15"/>
      <c r="O18" s="15"/>
      <c r="P18" s="14" t="s">
        <v>56</v>
      </c>
      <c r="Q18" s="14"/>
      <c r="R18" s="14"/>
      <c r="S18" s="14"/>
      <c r="T18" s="14" t="s">
        <v>57</v>
      </c>
      <c r="U18" s="14"/>
      <c r="V18" s="14"/>
      <c r="W18" s="14"/>
      <c r="X18" s="14" t="s">
        <v>58</v>
      </c>
      <c r="Y18" s="14"/>
      <c r="Z18" s="14"/>
      <c r="AA18" s="14"/>
    </row>
    <row r="21" spans="1:27" s="4" customFormat="1" ht="15" customHeight="1" x14ac:dyDescent="0.4">
      <c r="A21" s="4" t="s">
        <v>30</v>
      </c>
      <c r="B21" s="4">
        <v>2014</v>
      </c>
      <c r="C21" s="4" t="s">
        <v>31</v>
      </c>
      <c r="D21" s="4" t="s">
        <v>32</v>
      </c>
      <c r="E21" s="4" t="s">
        <v>33</v>
      </c>
      <c r="F21" s="4" t="s">
        <v>22</v>
      </c>
      <c r="G21" s="4">
        <v>2.25</v>
      </c>
      <c r="H21" s="4">
        <v>0</v>
      </c>
      <c r="I21" s="4">
        <v>0.25</v>
      </c>
      <c r="J21" s="4">
        <v>0</v>
      </c>
      <c r="K21" s="5">
        <v>497000000000</v>
      </c>
      <c r="L21" s="4">
        <v>0</v>
      </c>
      <c r="M21" s="5">
        <v>161000000000</v>
      </c>
      <c r="N21" s="5">
        <v>161000000000</v>
      </c>
      <c r="O21" s="4">
        <v>0</v>
      </c>
      <c r="P21" s="4">
        <v>24</v>
      </c>
      <c r="Q21" s="4">
        <v>0</v>
      </c>
      <c r="R21" s="4">
        <v>2</v>
      </c>
      <c r="S21" s="4">
        <v>0</v>
      </c>
      <c r="T21" s="4">
        <v>18</v>
      </c>
      <c r="U21" s="4">
        <v>0</v>
      </c>
      <c r="V21" s="4">
        <v>1</v>
      </c>
      <c r="W21" s="4">
        <v>0</v>
      </c>
      <c r="X21" s="4">
        <v>20</v>
      </c>
      <c r="Y21" s="4">
        <v>0</v>
      </c>
      <c r="Z21" s="4">
        <v>2</v>
      </c>
      <c r="AA21" s="4">
        <v>0</v>
      </c>
    </row>
    <row r="22" spans="1:27" s="4" customFormat="1" ht="15" customHeight="1" x14ac:dyDescent="0.4">
      <c r="F22" s="4" t="s">
        <v>16</v>
      </c>
      <c r="G22" s="4">
        <v>2.4</v>
      </c>
      <c r="H22" s="4">
        <v>0</v>
      </c>
      <c r="I22" s="4">
        <v>0.75</v>
      </c>
      <c r="J22" s="4">
        <v>0</v>
      </c>
      <c r="K22" s="5">
        <v>497000000000</v>
      </c>
      <c r="L22" s="4">
        <v>0</v>
      </c>
      <c r="M22" s="5">
        <v>176000000000</v>
      </c>
      <c r="N22" s="5">
        <v>176000000000</v>
      </c>
      <c r="O22" s="4">
        <v>1</v>
      </c>
      <c r="P22" s="4">
        <v>22</v>
      </c>
      <c r="Q22" s="4">
        <v>0</v>
      </c>
      <c r="R22" s="4">
        <v>4</v>
      </c>
      <c r="S22" s="4">
        <v>0</v>
      </c>
      <c r="T22" s="4">
        <v>18</v>
      </c>
      <c r="U22" s="4">
        <v>0</v>
      </c>
      <c r="V22" s="4">
        <v>2</v>
      </c>
      <c r="W22" s="4">
        <v>0</v>
      </c>
      <c r="X22" s="4">
        <v>20</v>
      </c>
      <c r="Y22" s="4">
        <v>0</v>
      </c>
      <c r="Z22" s="4">
        <v>2</v>
      </c>
      <c r="AA22" s="4">
        <v>0</v>
      </c>
    </row>
    <row r="23" spans="1:27" s="9" customFormat="1" ht="15" customHeight="1" x14ac:dyDescent="0.4">
      <c r="A23" s="4" t="s">
        <v>30</v>
      </c>
      <c r="B23" s="4">
        <v>2014</v>
      </c>
      <c r="C23" s="4" t="s">
        <v>31</v>
      </c>
      <c r="D23" s="4" t="s">
        <v>32</v>
      </c>
      <c r="E23" s="4" t="s">
        <v>33</v>
      </c>
      <c r="F23" s="10" t="s">
        <v>18</v>
      </c>
      <c r="G23" s="9">
        <v>2.3250000000000002</v>
      </c>
      <c r="H23" s="9">
        <v>0</v>
      </c>
      <c r="I23" s="9">
        <v>0.7</v>
      </c>
      <c r="J23" s="9">
        <v>0</v>
      </c>
      <c r="K23" s="11">
        <v>497000000000</v>
      </c>
      <c r="L23" s="9">
        <v>0</v>
      </c>
      <c r="M23" s="11">
        <v>176000000000</v>
      </c>
      <c r="N23" s="11">
        <v>176000000000</v>
      </c>
      <c r="O23" s="9">
        <v>0</v>
      </c>
      <c r="P23" s="9">
        <v>23</v>
      </c>
      <c r="Q23" s="9">
        <v>0</v>
      </c>
      <c r="R23" s="9">
        <v>3</v>
      </c>
      <c r="S23" s="9">
        <v>0</v>
      </c>
      <c r="T23" s="9">
        <v>18</v>
      </c>
      <c r="U23" s="9">
        <v>0</v>
      </c>
      <c r="V23" s="9">
        <v>2</v>
      </c>
      <c r="W23" s="9">
        <v>0</v>
      </c>
      <c r="X23" s="9">
        <v>20</v>
      </c>
      <c r="Y23" s="9">
        <v>0</v>
      </c>
      <c r="Z23" s="9">
        <v>2</v>
      </c>
      <c r="AA23" s="9">
        <v>0</v>
      </c>
    </row>
    <row r="24" spans="1:27" s="4" customFormat="1" ht="50.7" customHeight="1" x14ac:dyDescent="0.4">
      <c r="F24" s="8" t="s">
        <v>17</v>
      </c>
      <c r="G24" s="16" t="s">
        <v>39</v>
      </c>
      <c r="H24" s="14"/>
      <c r="I24" s="14"/>
      <c r="J24" s="14"/>
      <c r="K24" s="17" t="s">
        <v>40</v>
      </c>
      <c r="L24" s="15"/>
      <c r="M24" s="15"/>
      <c r="N24" s="15"/>
      <c r="O24" s="15"/>
      <c r="P24" s="16" t="s">
        <v>41</v>
      </c>
      <c r="Q24" s="14"/>
      <c r="R24" s="14"/>
      <c r="S24" s="14"/>
      <c r="T24" s="16" t="s">
        <v>42</v>
      </c>
      <c r="U24" s="14"/>
      <c r="V24" s="14"/>
      <c r="W24" s="14"/>
      <c r="X24" s="14"/>
      <c r="Y24" s="14"/>
      <c r="Z24" s="14"/>
      <c r="AA24" s="14"/>
    </row>
    <row r="27" spans="1:27" s="4" customFormat="1" ht="15" customHeight="1" x14ac:dyDescent="0.4">
      <c r="A27" s="4" t="s">
        <v>34</v>
      </c>
      <c r="B27" s="4">
        <v>2008</v>
      </c>
      <c r="C27" s="6">
        <v>44050</v>
      </c>
      <c r="D27" s="7">
        <v>39637.917361111111</v>
      </c>
      <c r="E27" s="4" t="s">
        <v>35</v>
      </c>
      <c r="F27" s="4" t="s">
        <v>22</v>
      </c>
      <c r="G27" s="4">
        <v>15</v>
      </c>
      <c r="H27" s="4">
        <v>0</v>
      </c>
      <c r="K27" s="5">
        <v>45000000000</v>
      </c>
      <c r="L27" s="4">
        <v>2</v>
      </c>
      <c r="M27" s="5">
        <v>22500000000</v>
      </c>
      <c r="N27" s="5">
        <v>22500000000</v>
      </c>
      <c r="O27" s="4">
        <v>2</v>
      </c>
      <c r="P27" s="4">
        <v>18</v>
      </c>
      <c r="Q27" s="4">
        <v>0</v>
      </c>
      <c r="X27" s="4">
        <v>20</v>
      </c>
    </row>
    <row r="28" spans="1:27" s="4" customFormat="1" ht="15" customHeight="1" x14ac:dyDescent="0.4">
      <c r="C28" s="6"/>
      <c r="D28" s="7"/>
      <c r="F28" s="4" t="s">
        <v>16</v>
      </c>
      <c r="G28" s="4">
        <v>10.5</v>
      </c>
      <c r="H28" s="4">
        <v>0</v>
      </c>
      <c r="I28" s="4">
        <v>1</v>
      </c>
      <c r="J28" s="4">
        <v>2</v>
      </c>
      <c r="K28" s="5">
        <v>280000000000</v>
      </c>
      <c r="L28" s="4">
        <v>0</v>
      </c>
      <c r="M28" s="5">
        <v>142000000000</v>
      </c>
      <c r="N28" s="5">
        <v>286000000000</v>
      </c>
      <c r="O28" s="4">
        <v>1</v>
      </c>
      <c r="P28" s="4">
        <v>14</v>
      </c>
      <c r="Q28" s="4">
        <v>1</v>
      </c>
      <c r="R28" s="4">
        <v>4</v>
      </c>
      <c r="S28" s="4">
        <v>0</v>
      </c>
      <c r="T28" s="4">
        <v>13</v>
      </c>
      <c r="U28" s="4">
        <v>0</v>
      </c>
      <c r="V28" s="4">
        <v>3</v>
      </c>
      <c r="W28" s="4">
        <v>0</v>
      </c>
      <c r="X28" s="4">
        <v>10</v>
      </c>
      <c r="Y28" s="4">
        <v>0</v>
      </c>
      <c r="Z28" s="4">
        <v>3</v>
      </c>
      <c r="AA28" s="4">
        <v>0</v>
      </c>
    </row>
    <row r="29" spans="1:27" s="9" customFormat="1" ht="15" customHeight="1" x14ac:dyDescent="0.4">
      <c r="A29" s="4" t="s">
        <v>34</v>
      </c>
      <c r="B29" s="4">
        <v>2008</v>
      </c>
      <c r="C29" s="6">
        <v>44050</v>
      </c>
      <c r="D29" s="7">
        <v>39637.917361111111</v>
      </c>
      <c r="E29" s="4" t="s">
        <v>35</v>
      </c>
      <c r="F29" s="10" t="s">
        <v>18</v>
      </c>
      <c r="G29" s="9">
        <v>13.25</v>
      </c>
      <c r="H29" s="9">
        <v>0</v>
      </c>
      <c r="I29" s="9">
        <v>2.75</v>
      </c>
      <c r="J29" s="9">
        <v>0</v>
      </c>
      <c r="K29" s="11">
        <v>280000000000</v>
      </c>
      <c r="L29" s="9">
        <v>0</v>
      </c>
      <c r="M29" s="11">
        <v>142000000000</v>
      </c>
      <c r="N29" s="11">
        <v>286000000000</v>
      </c>
      <c r="O29" s="9">
        <v>2</v>
      </c>
      <c r="P29" s="9">
        <v>14</v>
      </c>
      <c r="Q29" s="9">
        <v>0</v>
      </c>
      <c r="R29" s="9">
        <v>4</v>
      </c>
      <c r="S29" s="9">
        <v>0</v>
      </c>
      <c r="T29" s="9">
        <v>13</v>
      </c>
      <c r="U29" s="9">
        <v>0</v>
      </c>
      <c r="V29" s="9">
        <v>3</v>
      </c>
      <c r="W29" s="9">
        <v>0</v>
      </c>
      <c r="X29" s="9">
        <v>10</v>
      </c>
      <c r="Y29" s="9">
        <v>0</v>
      </c>
      <c r="Z29" s="9">
        <v>3</v>
      </c>
      <c r="AA29" s="9">
        <v>0</v>
      </c>
    </row>
    <row r="30" spans="1:27" s="4" customFormat="1" ht="92.4" customHeight="1" x14ac:dyDescent="0.4">
      <c r="F30" s="8" t="s">
        <v>17</v>
      </c>
      <c r="G30" s="16" t="s">
        <v>43</v>
      </c>
      <c r="H30" s="14"/>
      <c r="I30" s="14"/>
      <c r="J30" s="14"/>
      <c r="K30" s="17" t="s">
        <v>44</v>
      </c>
      <c r="L30" s="15"/>
      <c r="M30" s="15"/>
      <c r="N30" s="15"/>
      <c r="O30" s="15"/>
      <c r="P30" s="16" t="s">
        <v>45</v>
      </c>
      <c r="Q30" s="14"/>
      <c r="R30" s="14"/>
      <c r="S30" s="14"/>
      <c r="T30" s="18" t="s">
        <v>47</v>
      </c>
      <c r="U30" s="18"/>
      <c r="V30" s="18"/>
      <c r="W30" s="18"/>
      <c r="X30" s="18" t="s">
        <v>46</v>
      </c>
      <c r="Y30" s="18"/>
      <c r="Z30" s="18"/>
      <c r="AA30" s="18"/>
    </row>
    <row r="33" spans="1:27" s="4" customFormat="1" ht="15" customHeight="1" x14ac:dyDescent="0.4">
      <c r="A33" s="4" t="s">
        <v>36</v>
      </c>
      <c r="B33" s="4">
        <v>2010</v>
      </c>
      <c r="C33" s="4" t="s">
        <v>37</v>
      </c>
      <c r="D33" s="7">
        <v>40273.770833333336</v>
      </c>
      <c r="E33" s="4" t="s">
        <v>38</v>
      </c>
      <c r="F33" s="4" t="s">
        <v>22</v>
      </c>
      <c r="G33" s="4">
        <v>0.5</v>
      </c>
      <c r="H33" s="4">
        <v>0</v>
      </c>
      <c r="I33" s="4">
        <v>0</v>
      </c>
      <c r="J33" s="4">
        <v>0</v>
      </c>
      <c r="K33" s="5">
        <v>110000000</v>
      </c>
      <c r="L33" s="4">
        <v>0</v>
      </c>
      <c r="M33" s="5"/>
      <c r="N33" s="5">
        <v>100000000</v>
      </c>
      <c r="O33" s="4">
        <v>0</v>
      </c>
      <c r="P33" s="4">
        <v>4.8</v>
      </c>
      <c r="Q33" s="4">
        <v>1</v>
      </c>
      <c r="R33" s="4">
        <v>0.8</v>
      </c>
      <c r="S33" s="4">
        <v>1</v>
      </c>
    </row>
    <row r="34" spans="1:27" s="4" customFormat="1" ht="15" customHeight="1" x14ac:dyDescent="0.4">
      <c r="D34" s="7"/>
      <c r="G34" s="4">
        <v>90</v>
      </c>
      <c r="H34" s="4">
        <v>0</v>
      </c>
      <c r="I34" s="4">
        <v>0.5</v>
      </c>
      <c r="J34" s="4">
        <v>0</v>
      </c>
      <c r="K34" s="5">
        <v>29000000000</v>
      </c>
      <c r="L34" s="4">
        <v>0</v>
      </c>
      <c r="M34" s="5">
        <v>9700000000</v>
      </c>
      <c r="N34" s="5">
        <v>9700000000</v>
      </c>
      <c r="O34" s="4">
        <v>0</v>
      </c>
      <c r="P34" s="4">
        <v>5.4</v>
      </c>
      <c r="Q34" s="4">
        <v>0</v>
      </c>
      <c r="R34" s="4">
        <v>0.2</v>
      </c>
      <c r="S34" s="4">
        <v>0</v>
      </c>
      <c r="T34" s="4">
        <v>6.5</v>
      </c>
      <c r="U34" s="4">
        <v>0</v>
      </c>
      <c r="V34" s="4">
        <v>1.5</v>
      </c>
      <c r="W34" s="4">
        <v>1</v>
      </c>
      <c r="X34" s="4">
        <v>5.5</v>
      </c>
      <c r="Y34" s="4">
        <v>0</v>
      </c>
      <c r="Z34" s="4">
        <v>1.5</v>
      </c>
      <c r="AA34" s="4">
        <v>1</v>
      </c>
    </row>
    <row r="35" spans="1:27" s="9" customFormat="1" ht="15" customHeight="1" x14ac:dyDescent="0.4">
      <c r="A35" s="4" t="s">
        <v>36</v>
      </c>
      <c r="B35" s="4">
        <v>2010</v>
      </c>
      <c r="C35" s="4" t="s">
        <v>37</v>
      </c>
      <c r="D35" s="7">
        <v>40273.770833333336</v>
      </c>
      <c r="E35" s="4" t="s">
        <v>38</v>
      </c>
      <c r="F35" s="10" t="s">
        <v>18</v>
      </c>
      <c r="G35" s="9">
        <v>90</v>
      </c>
      <c r="H35" s="9">
        <v>0</v>
      </c>
      <c r="I35" s="9">
        <v>0.5</v>
      </c>
      <c r="J35" s="9">
        <v>0</v>
      </c>
      <c r="K35" s="11">
        <v>29000000000</v>
      </c>
      <c r="L35" s="9">
        <v>0</v>
      </c>
      <c r="M35" s="11">
        <v>9700000000</v>
      </c>
      <c r="N35" s="11">
        <v>9700000000</v>
      </c>
      <c r="O35" s="9">
        <v>0</v>
      </c>
      <c r="P35" s="9">
        <v>5.0999999999999996</v>
      </c>
      <c r="Q35" s="9">
        <v>0</v>
      </c>
      <c r="R35" s="9">
        <v>0.5</v>
      </c>
      <c r="S35" s="9">
        <v>0</v>
      </c>
      <c r="T35" s="9">
        <v>6.5</v>
      </c>
      <c r="U35" s="9">
        <v>0</v>
      </c>
      <c r="V35" s="9">
        <v>1.5</v>
      </c>
      <c r="W35" s="9">
        <v>1</v>
      </c>
      <c r="X35" s="9">
        <v>5.5</v>
      </c>
      <c r="Y35" s="9">
        <v>0</v>
      </c>
      <c r="Z35" s="9">
        <v>1.5</v>
      </c>
      <c r="AA35" s="9">
        <v>1</v>
      </c>
    </row>
    <row r="36" spans="1:27" s="4" customFormat="1" ht="64.2" customHeight="1" x14ac:dyDescent="0.4">
      <c r="F36" s="8" t="s">
        <v>17</v>
      </c>
      <c r="G36" s="16" t="s">
        <v>49</v>
      </c>
      <c r="H36" s="14"/>
      <c r="I36" s="14"/>
      <c r="J36" s="14"/>
      <c r="K36" s="17" t="s">
        <v>48</v>
      </c>
      <c r="L36" s="15"/>
      <c r="M36" s="15"/>
      <c r="N36" s="15"/>
      <c r="O36" s="15"/>
      <c r="P36" s="16" t="s">
        <v>50</v>
      </c>
      <c r="Q36" s="14"/>
      <c r="R36" s="14"/>
      <c r="S36" s="14"/>
      <c r="T36" s="16" t="s">
        <v>51</v>
      </c>
      <c r="U36" s="14"/>
      <c r="V36" s="14"/>
      <c r="W36" s="14"/>
      <c r="X36" s="16" t="s">
        <v>52</v>
      </c>
      <c r="Y36" s="14"/>
      <c r="Z36" s="14"/>
      <c r="AA36" s="14"/>
    </row>
  </sheetData>
  <mergeCells count="35">
    <mergeCell ref="G36:J36"/>
    <mergeCell ref="K36:O36"/>
    <mergeCell ref="P36:S36"/>
    <mergeCell ref="T36:W36"/>
    <mergeCell ref="X36:AA36"/>
    <mergeCell ref="G30:J30"/>
    <mergeCell ref="K30:O30"/>
    <mergeCell ref="P30:S30"/>
    <mergeCell ref="T30:W30"/>
    <mergeCell ref="X30:AA30"/>
    <mergeCell ref="G24:J24"/>
    <mergeCell ref="K24:O24"/>
    <mergeCell ref="P24:S24"/>
    <mergeCell ref="T24:W24"/>
    <mergeCell ref="X24:AA24"/>
    <mergeCell ref="G18:J18"/>
    <mergeCell ref="K18:O18"/>
    <mergeCell ref="P18:S18"/>
    <mergeCell ref="T18:W18"/>
    <mergeCell ref="X18:AA18"/>
    <mergeCell ref="G12:J12"/>
    <mergeCell ref="K12:O12"/>
    <mergeCell ref="P12:S12"/>
    <mergeCell ref="T12:W12"/>
    <mergeCell ref="X12:AA12"/>
    <mergeCell ref="G6:J6"/>
    <mergeCell ref="K6:O6"/>
    <mergeCell ref="P6:S6"/>
    <mergeCell ref="T6:W6"/>
    <mergeCell ref="X6:AA6"/>
    <mergeCell ref="G1:J1"/>
    <mergeCell ref="K1:O1"/>
    <mergeCell ref="P1:S1"/>
    <mergeCell ref="T1:W1"/>
    <mergeCell ref="X1:AA1"/>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Thomas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dc:creator>
  <cp:lastModifiedBy>thomas</cp:lastModifiedBy>
  <dcterms:created xsi:type="dcterms:W3CDTF">2020-03-04T19:44:58Z</dcterms:created>
  <dcterms:modified xsi:type="dcterms:W3CDTF">2020-04-28T17:50:34Z</dcterms:modified>
</cp:coreProperties>
</file>