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8232"/>
  </bookViews>
  <sheets>
    <sheet name="Thomas" sheetId="1" r:id="rId1"/>
  </sheets>
  <calcPr calcId="162913"/>
</workbook>
</file>

<file path=xl/calcChain.xml><?xml version="1.0" encoding="utf-8"?>
<calcChain xmlns="http://schemas.openxmlformats.org/spreadsheetml/2006/main">
  <c r="N66" i="1" l="1"/>
  <c r="M66" i="1"/>
</calcChain>
</file>

<file path=xl/sharedStrings.xml><?xml version="1.0" encoding="utf-8"?>
<sst xmlns="http://schemas.openxmlformats.org/spreadsheetml/2006/main" count="238" uniqueCount="92">
  <si>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</si>
  <si>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</si>
  <si>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</si>
  <si>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</si>
  <si>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</si>
  <si>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</si>
  <si>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</si>
  <si>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</si>
  <si>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</si>
  <si>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</si>
  <si>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</si>
  <si>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</si>
  <si>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</si>
  <si>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</si>
  <si>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</si>
  <si>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</si>
  <si>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</si>
  <si>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</si>
  <si>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</si>
  <si>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Cerro Hudson</t>
  </si>
  <si>
    <t>P2</t>
  </si>
  <si>
    <t>CHU1991_02</t>
  </si>
  <si>
    <t>Larry G. Mastin</t>
  </si>
  <si>
    <t>St. Helens</t>
  </si>
  <si>
    <t>25/05/1980 10:30:00</t>
  </si>
  <si>
    <t>HEL1980_03</t>
  </si>
  <si>
    <t>13/06/1980 05:11:00</t>
  </si>
  <si>
    <t>HEL1980_04</t>
  </si>
  <si>
    <t>23/07/1980 03:01:00</t>
  </si>
  <si>
    <t>HEL1980_05</t>
  </si>
  <si>
    <t>HEL2005_01</t>
  </si>
  <si>
    <t>Pinatubo</t>
  </si>
  <si>
    <t>Layer A</t>
  </si>
  <si>
    <t>PIN1991_01</t>
  </si>
  <si>
    <t>Layer C</t>
  </si>
  <si>
    <t>15/06/1991 05:30:00</t>
  </si>
  <si>
    <t>PIN1991_02</t>
  </si>
  <si>
    <t>Ruapehu</t>
  </si>
  <si>
    <t>16/06/1996 17:50:00</t>
  </si>
  <si>
    <t>RUA1996_01</t>
  </si>
  <si>
    <t>We basically agree on the ca. 63-64 hours duration obtained on Scasso et al. (1994) but reading your notes and checking mine again I agree this is likely a maximum estimate. Kratzmann et al. (doi:10.1016/j.jvolgeores.2009.11.021) also have a detailed chronology of the eruption and they propose a 58 hours duration (see their fig 2 and table 2). From their chronology the second subphase of this event (duration 20 hour) is not affected by bad weather. If we assume that the duration of the other two subphases (23 + 15 hours) is not overestimated by more than a factor 2, then a minimum estimate of the duration is 20+0.5*38=39. That gives a range of 39-63 so I propose consensual value of 51+/-12. I now fully agree with your flag values of 2... Such a value also agree quite well with the consensual value you guesstimated but excludes values higher than 63 hours.</t>
  </si>
  <si>
    <t>In addition to the volume estimate from Scasso et al., Sulpizio (doi:10.1016/j.jvolgeores.2005.03.001) and Bonadonna and Costa (doi:10.1130/G32769.1) have re-estimated the volume using different thinning trend integration methods. I propose to use the average of these volumes and their range to define our best estimate and the uncertainty, which correspond to the value above. The main source of uncertainty in that case is not guesstimated at all, so I propose a flag 0.</t>
  </si>
  <si>
    <t>Given there are only sparse observations of the column height of a fairly long and complex event, I think we should be as conservative as possible with the uncertainty? Maybe my 4km is exagerated but 2 seems quite low. Kratzmann et al. (doi:10.1016/j.jvolgeores.2009.11.021)  say that the data from Naranjo et al. may be more representative of the top of the umbrella rather than the plume top, so maybe we should put a flag 2, or even consider these as estimates of umbrella height?</t>
  </si>
  <si>
    <t>The GVP bulletin on this eruption says that "the plume was carried SE at 185 km/hr (100 knots) at stratospheric altitudes of 17-18 km" so I used this as the best estimate for the spreading height.  There are a few pilot reports in Naranjo that are consistent with such heights.</t>
  </si>
  <si>
    <t>I'd advocate against using the duration from Harris et al. as the best estimate? I feel like the 12km high plume to define this threshold is a bit arbitrary (except for people interested in stratospheric injections maybe?)? And it seems like a very high threshold given the range of plume height? We agree on the start time. I didn't see the information on timing from Foxworthy and Hill (tremor end at 8 PDTand emission continue longer), that's very useful. Given this I would consider 5.30 to be the minimum duration during which there was significant ash emission. The GVP bulletin says: "By 0800, harmonic tremor amplitude had declined and the earthquake swarm had begun to subside. However, the eruption continued through most of the day, with the altitude of the top of the column ranging from 4 to 6 km. The eruption declined during the evening"; I assumed "in the evening" is approximately 9pm local time. We could take this as the maximum duration, i.e. 18h30. So I propose a consensual value of 12 +/-6.5 with flag values of 1 as even if we had some interpretation to do, it's not a complete educated guess. We can discuss further the estimates from Harris et. al if you wish? I did some back of the envoloppe calculation based on available information on timing/height, and assuming that MER scales with H^4 . That results in over 50% of the mass being erupted after the 0.5 hour duration from Harris et al.</t>
  </si>
  <si>
    <t xml:space="preserve">I have the same comment as above on the duration estimate from Harris et al.; In  Foxworthy and Hill (1982), you found a start time of 21h03 and end time of ca 00h00. I found a start time of 21h11 and end time of 00h43 in Christiansen et al (1981). That leaves duration ranging from 2h49min to 3h40min, which I propose to use to define our consensual value. I feel like the only interpretation required here is to ignore the Harris et al. estimate and would put flag values of 0. </t>
  </si>
  <si>
    <t>I have the same comment as above on the duration estimate from Harris et al. . I propose to use the 2h40min duration from Christiansen et al (1981) which we both reported. That's the only other estimate we found so we can't do much better than an educated guess on the uncertainty. I initially put 10% but it may be best to use 20% given how much discussion there is on duration value?</t>
  </si>
  <si>
    <t>We both made an educated guess for the uncertainty with a different approach. I propose to keep the largest uncertainty to be safe? I didn't find any uncertainty estimate for the volume of this phase so I applied the same relative uncertainty as for May 18. For the May 18 deposit, there are reanalysis of the mass in multiple papers from Bonadonna, Sulpizio and Pyle. These values yield an uncertainty of ca. 34% on the volume. I used this and an assumed uncertainty of ca 20% on density to provide my uncertainty estimate for May 18.</t>
  </si>
  <si>
    <t>Same comment as above</t>
  </si>
  <si>
    <t xml:space="preserve">12.2 is the maximum plume height. If we decide to use the Harris et al duration I agree with this value given the relatively short duration. But otherwise, we know that the plume height was at ca. 12km asl during the first half hour, between 4 and 6km asl throughout the day (i.e. for ca. 12 hours; this information is from the GVP bulletin), and we have no information except that it was lower than 12 for the 5 hours inbetween. Given the lack of detail and the uncertainty on duration, I think the only thing we can say is that the time-averaged plume height was between 6 and 12km asl? </t>
  </si>
  <si>
    <t>I'd advocate again for using 12km more as an upper bound on the time-averaged plume height IF we agree not to use ca. 3 hours and not 0.5 hours as the duration. The height in Harris et al. are peak heights of subphases and the duration for which height is over 12km is only 0.5 hours, with a maximum height of 15.2km reported. Christiansen et al. report that the height fluctuated between 5km and 12km asl during most of the day, suggesting again that the time average height could be much lower than 12.</t>
  </si>
  <si>
    <t>Similar comment as above. There is even less information on this phase but with the height exceeding 12km for only 22min I suggest not to use anything above 12 for the time-averaged plume height. The proposed uncertainty estimate here is guesstimated but covers the 14.5km maximum height reported by Harris et al.</t>
  </si>
  <si>
    <t>We have no significant disagreement. Scott et al (2007, chapter 1 of "Overview of 2004 to 2005, and Continuing, Eruption of Mount St. Helens, Washington") report that the most intense phase was 10 min which I used as my lower bounnd, and Matoza et al. report a 52min duration that include low level ash emissions. I suggest final values inbetween what we originally chose. I feel like both the uncertainty and the best estimate deserve a flag 0, 1 at most? Even though the uncertainty is large I found it fairly clear what the different duration estimates corresponded to, and we have multiple estimate from different papers.</t>
  </si>
  <si>
    <t>the only difference in our best estimate is that I did not round up the value quoted in your paper. For my lower bound uncertainty, I used the volume within 5km2 of the vent quoted in your paper. I propose to maintain that and to keep your upper bound. . I also assumed an upper bound a factor of 3 higher. We agree that uncertainty deserve a flag 2 (not sure why I put 1 initially). I didn't have to interpret your paper to have an idea of what you thought the best estimate was, but as it's true that your proposed value is also a bit of an expert guess I agree the best estimate can have a flag 2.</t>
  </si>
  <si>
    <t>No significant disagreement. I propose to maintain my values which cover the 6km height estimated with a weather radar (Scott et al (2007), Chapter 1. Overview of 2004 to 2005, and Continuing, Eruption of Mount St. Helens, Washington). I think the difference between pilot and radar estimates is a good guide for the uncertainty and that it deserve a flag 1 rather than 2?</t>
  </si>
  <si>
    <t>Perfect!</t>
  </si>
  <si>
    <t>We used the same information but you used the duration of "intense seismic activity" (0.6) as the best estimate whereas I used it as the minimum estimate. We both use ca. 1.2 hours for the upper bound. They clearly say that the vent is still producing tephra at 1 hour after the beginning, so I feel like it's fine to use 0.6 hour (36min) as a minimum estimate?</t>
  </si>
  <si>
    <t>We both guesstimated a large uncertainty (100% for you, factor of 3 for me). Given there is no uncertainty estimate available I think we should apply the uncertainty level to be used by default in such case. Sam and I proposed a factor 3 in the document outlining the project design, but we will put it up for discussion again and I will edit this uncertainty accordingly.</t>
  </si>
  <si>
    <t>Holasek et al reports that the ash cloud drift at 17km using AVHRR measurements which I used as representative of the injection height; I guesstimated the uncertainty.</t>
  </si>
  <si>
    <t>Marcus Bursik</t>
  </si>
  <si>
    <t>For this phase I also put the parameters initially proposed by Marcus and the consensual values he validated. Here the range of values found for duration is 3-9 hours (consistent with your notes) which is why we propose 6+/-3</t>
  </si>
  <si>
    <t>I didn't see the estimate from the Wiesner papers and it looks better as it includes submarine deposit. The range of volume (bulk) in Paladio-Melosantos et al is 3-4.4 km3 and 5.5 for Wiesner. I propose to use a best estimate of 4.5km3 with uncertainty of 1.5 which covers all these values and a bit higher. Unless you think the Wiesner estimates should really be used as our best estimate? We agree on mean density and I propagated a 300kg/m3 uncertainty which corresponds to the range mentioned in Paladio-Melosantos.</t>
  </si>
  <si>
    <t>We use the same data but 38km would be the average height during the first 1-2 hours based on the Holasek timeserie? As we aim to provide time-average height we should average over the range of plausible duration, i.e. 3-9 hours? The average over the eruption duration is between ca 29km and 35 km depending on the duration used in the 3-9 hour range, so I suggest 32+/-3. Visible/thermal height estimates are in good agreement.</t>
  </si>
  <si>
    <t>From Guo et al. (2004)</t>
  </si>
  <si>
    <t>I know that plume models suggest values even higher than 25 but we should not account for any estimates derived from plume model in this database. Guo et al. (2004, https://doi.org/10.1029/2003GC000654) show that most of the ash spreads at 22km; 25km is the highest observational value I found (in agreement with your notes); other estimates place the "ash plume edge" at ca. 19km (e.g. in Holasek et al. 1996). That's why I propose 22+/-3</t>
  </si>
  <si>
    <t>I didn't know this estimate from Costanza, this is useful! Do you know if she used any plume modelling to get to that? (e.g. divide mass from deposit by a MER obtained from plume height). If not I can email her to ask. In any case, re-reading your and my notes and given the very discontinuous character of the eruption, I agree that my duration is way too high. I think that our uncertainty should cover a duration of 18h30 hours, which correspond to the sum of the durations of the ca. 0700 - 1330 and 1500-0300 periods with explosive activity reported by the GVP? If we consider Costanza's estimate as a lower bound we could use 12.5 hours +/- 6 hours, but it would be useful to have more details on how she obtained this value to make a decision.</t>
  </si>
  <si>
    <t>We have no significant disagreement. I can't find a justification for the mass value used in Bonadonna et al. (2005) so I'd rather use the average of the volume estimates available multiplied by the deposit density (1100 according to Cronin et al). For the uncertainties we use the same sources but I accounted for the spread among the different fit methods and took the larger uncertainty level (ca. 30%).  I also propagated a guesstimated 200kg/m2 uncertainty on average deposit density. If you are fine with that I would also retain the more conservative uncertainty estimate? Compared to most deposit we have a lot of information on uncertainty so I'd tend to put a flag 0 but I agree it could be 1.</t>
  </si>
  <si>
    <t>No significant disagreement</t>
  </si>
  <si>
    <t>I obtained this estimate from Hurst and Turner 2010 (). They use the shadow method to retrieve the height of the plume edge. Re-reading my notes I was likely a bit generous on uncertainty and flags.</t>
  </si>
  <si>
    <t>Hekla</t>
  </si>
  <si>
    <t>29 March brown-grey tephra</t>
  </si>
  <si>
    <t>29/03/1947 06:51:00</t>
  </si>
  <si>
    <t>HEK1947_01</t>
  </si>
  <si>
    <t>29 March brown-black tephra</t>
  </si>
  <si>
    <t>29/03/1947 07:20:00</t>
  </si>
  <si>
    <t>HEK1947_02</t>
  </si>
  <si>
    <t>HEK1970_01</t>
  </si>
  <si>
    <t>17/08/1980 13:27:00</t>
  </si>
  <si>
    <t>HEK1980_01</t>
  </si>
  <si>
    <t>I found it clear from your quote of Thorarinsson (1949) that duration was 30min so I propose a flag 0. I think we both guesstimated the uncertainty so I propose a flag 2 and a guess between ours.</t>
  </si>
  <si>
    <t>In addition to the 0.18km3 total volume estimate of Thorarinsson (1949), Bonadonna and Houghton (2005, doi 10.1007/s00445-004-0386-2) recalculate the volume using various thinning trend integration methods and find volumes between 0.2 and 0.3 km3. So I assumed a volume of 0.25 +/-0.06 km3 and then applied the 75%/25% partitioning of Thorarinsson (1949) between the 2 phases. I assumed a 10% uncertainty on this partitioning and a 100kg/m3 uncertainty on density calculated from the mass and volume estimate of Thorarinsson (1949). That's how I calculated the proposed volume and uncertainty. Our difference come from the fact that I use a larger volume estimate to account for the values found by Bonadonna and Houghton (2005).</t>
  </si>
  <si>
    <t>We work from the same data but from your quote of Thorarinsson (1949) I picked a range of plume height that is compatible with both the 27-30km estimate and the possibility that there was actually no or little ash above the tropopause at 10km. If we choose to go with the least interpretation possible I agree with your values (although with flag 2 for uncertainty? is it not a guesstimate). If we choose to account for the possibility of no ash above the tropopause I suggest to take my estimate. What do you think? In any case, because of this choice, I propose a flag of at least 1 on the best estimate.</t>
  </si>
  <si>
    <t>see comment for the first phase above</t>
  </si>
  <si>
    <t>From your quote of Thorarinsson (1949) I agree with the 0.5 hour duration but in Thorarinson (1947, "The Eruption of Mt. Hekla, 1947-1948") they say that the main ash fall was no more than 2 hours (i.e. 1.5 hours after the start of second phase) but also report a 10km plume height observation at 11am (which may suggest at least 3.5 hour duration if this is observation of a plume still connected to the vent, and not the cloud height downwind). Given the lack of details, I think we should provide values that cover all these possibilities, hence the 2+/-1.5 hour suggestion.</t>
  </si>
  <si>
    <t>We agree fairly well. I am not sure where the range of height you quoted is coming from? I use information from  Thorarinson (1947)  where he says that column height  decrease “rapidly” at 7.20am (presumably relative to the 27km value) and that it is 10km at 11am. So I guess anything below 10km and "much less" than 27km is plausible.</t>
  </si>
  <si>
    <t>No significant disagreement; in Thorarinsson and Sigvaldasson (1971), they say the main tephra production phase was 2 hours long but there was clearly ash emission later, so the proposed consensual values discard duration below 1.5 hours (and we roughly agreed that 3 hour was max plausible duration). There is a precise time stamp for the end of eruption (1am) so I feel like there is no too much interpretation going in our uncertainty estimate</t>
  </si>
  <si>
    <t>I somehow inverted mass/volume and agree with your estimate. I put a factor 3 uncertainty for now but will replace it by the default uncertainty level we decide for erupted mass that have no uncertainty estimate.</t>
  </si>
  <si>
    <t>I think there was a copy/paste error in your spreadsheet but from your notes it seemed like 14km was the height you'd recommend. In addition to the height you found the GVP mention a radar measurement that place the maximum height at 16km asl. I think there is enough information for uncertainty not to deserve a flag 2.</t>
  </si>
  <si>
    <t>We found exactly the same information and just had different preferred estimate. 4+/-2 falls inbetween our estimate and is consistent with values between 2 and 6 hours we found in the literature.</t>
  </si>
  <si>
    <t>We agree on best estimate. I put a factor 3 uncertainty for now but will replace it by the default uncertainty level we decide for erupted mass that have no uncertainty estimate.</t>
  </si>
  <si>
    <t>No significant disagreement and I propose values inbetween ours. I initially chose to lower the 15km value because it is clearly an estimate for the maximum height, not the time-averaged height.</t>
  </si>
  <si>
    <t>Gronvold et al (1983) estimate that tephra was transported between 7 and 12km altitude from fallout timing + wind data. There is little additional information but I thought this would likely be a fair estimate for the height at which most of the ash was injected.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</si>
</sst>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color rgb="FF000000"/>
      <name val="Arial"/>
    </font>
    <font>
      <b/>
      <sz val="10"/>
      <color theme="1"/>
      <name val="Arial"/>
      <family val="2"/>
    </font>
    <font>
      <i/>
      <sz val="10"/>
      <color theme="1"/>
      <name val="Arial"/>
      <family val="2"/>
    </font>
    <font>
      <sz val="10"/>
      <color rgb="FF000000"/>
      <name val="Arial"/>
      <family val="2"/>
    </font>
  </fonts>
  <fills count="6">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22" fontId="0" fillId="0" borderId="0" xfId="0" applyNumberForma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16" fontId="0" fillId="0" borderId="0" xfId="0" applyNumberFormat="1"/>
    <xf numFmtId="0" fontId="0" fillId="0" borderId="1" xfId="0" applyFont="1" applyBorder="1" applyAlignment="1"/>
    <xf numFmtId="11" fontId="0" fillId="0" borderId="1" xfId="0" applyNumberFormat="1" applyFont="1" applyBorder="1" applyAlignment="1"/>
    <xf numFmtId="16" fontId="0" fillId="0" borderId="1" xfId="0" applyNumberFormat="1" applyFont="1" applyBorder="1" applyAlignment="1"/>
    <xf numFmtId="22" fontId="0" fillId="0" borderId="1" xfId="0" applyNumberFormat="1" applyFont="1" applyBorder="1" applyAlignment="1"/>
    <xf numFmtId="0" fontId="3" fillId="5" borderId="0" xfId="0" applyFont="1" applyFill="1" applyAlignment="1">
      <alignment horizontal="right" wrapText="1"/>
    </xf>
    <xf numFmtId="0" fontId="0" fillId="0" borderId="1" xfId="0" applyFont="1" applyBorder="1" applyAlignment="1"/>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xf numFmtId="0" fontId="1" fillId="2" borderId="1" xfId="0" applyFont="1" applyFill="1" applyBorder="1" applyAlignment="1">
      <alignment horizontal="center" wrapText="1"/>
    </xf>
    <xf numFmtId="0" fontId="0" fillId="0" borderId="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H73"/>
  <sheetViews>
    <sheetView tabSelected="1" workbookViewId="0">
      <pane ySplit="2" topLeftCell="A48" activePane="bottomLeft" state="frozen"/>
      <selection pane="bottomLeft" activeCell="O54" sqref="O54"/>
    </sheetView>
  </sheetViews>
  <sheetFormatPr defaultColWidth="14.44140625" defaultRowHeight="15.75" customHeight="1" x14ac:dyDescent="0.4"/>
  <cols>
    <col min="1" max="1" width="12.6640625" style="3" customWidth="1"/>
    <col min="2" max="2" width="9.38671875" style="3" customWidth="1"/>
    <col min="3" max="3" width="17.609375" style="3" customWidth="1"/>
    <col min="4" max="5" width="18.71875" style="3" customWidth="1"/>
    <col min="6" max="6" width="23.77734375" style="3" hidden="1" customWidth="1"/>
    <col min="7" max="10" width="18.71875" style="3" hidden="1" customWidth="1"/>
    <col min="11" max="27" width="18.71875" style="3" customWidth="1"/>
    <col min="28" max="16384" width="14.44140625" style="3"/>
  </cols>
  <sheetData>
    <row r="1" spans="1:27" ht="27.9" customHeight="1" x14ac:dyDescent="0.4">
      <c r="A1" s="1" t="s">
        <v>0</v>
      </c>
      <c r="B1" s="1" t="s">
        <v>1</v>
      </c>
      <c r="C1" s="1" t="s">
        <v>2</v>
      </c>
      <c r="D1" s="1" t="s">
        <v>3</v>
      </c>
      <c r="E1" s="1" t="s">
        <v>4</v>
      </c>
      <c r="F1" s="1" t="s">
        <v>5</v>
      </c>
      <c r="G1" s="22" t="s">
        <v>6</v>
      </c>
      <c r="H1" s="23"/>
      <c r="I1" s="23"/>
      <c r="J1" s="23"/>
      <c r="K1" s="22" t="s">
        <v>7</v>
      </c>
      <c r="L1" s="23"/>
      <c r="M1" s="23"/>
      <c r="N1" s="23"/>
      <c r="O1" s="23"/>
      <c r="P1" s="22" t="s">
        <v>8</v>
      </c>
      <c r="Q1" s="23"/>
      <c r="R1" s="23"/>
      <c r="S1" s="23"/>
      <c r="T1" s="22" t="s">
        <v>9</v>
      </c>
      <c r="U1" s="23"/>
      <c r="V1" s="23"/>
      <c r="W1" s="23"/>
      <c r="X1" s="22" t="s">
        <v>10</v>
      </c>
      <c r="Y1" s="23"/>
      <c r="Z1" s="23"/>
      <c r="AA1" s="23"/>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19</v>
      </c>
      <c r="B3" s="4">
        <v>1991</v>
      </c>
      <c r="C3" s="4" t="s">
        <v>20</v>
      </c>
      <c r="D3" s="6">
        <v>33580.666666666664</v>
      </c>
      <c r="E3" s="4" t="s">
        <v>21</v>
      </c>
      <c r="F3" s="4" t="s">
        <v>22</v>
      </c>
      <c r="G3" s="4">
        <v>63</v>
      </c>
      <c r="H3" s="4">
        <v>2</v>
      </c>
      <c r="I3" s="4">
        <v>20</v>
      </c>
      <c r="J3" s="4">
        <v>2</v>
      </c>
      <c r="K3" s="5">
        <v>8000000000000</v>
      </c>
      <c r="L3" s="4">
        <v>0</v>
      </c>
      <c r="M3" s="5">
        <v>1600000000000</v>
      </c>
      <c r="N3" s="5">
        <v>1600000000000</v>
      </c>
      <c r="O3" s="4">
        <v>2</v>
      </c>
      <c r="P3" s="4">
        <v>16</v>
      </c>
      <c r="Q3" s="4">
        <v>1</v>
      </c>
      <c r="R3" s="4">
        <v>2</v>
      </c>
      <c r="S3" s="4">
        <v>1</v>
      </c>
    </row>
    <row r="4" spans="1:27" s="4" customFormat="1" ht="15" customHeight="1" x14ac:dyDescent="0.4">
      <c r="A4" s="4" t="s">
        <v>19</v>
      </c>
      <c r="B4" s="4">
        <v>1991</v>
      </c>
      <c r="C4" s="4" t="s">
        <v>20</v>
      </c>
      <c r="D4" s="6">
        <v>33580.666666666664</v>
      </c>
      <c r="E4" s="4" t="s">
        <v>21</v>
      </c>
      <c r="F4" s="4" t="s">
        <v>16</v>
      </c>
      <c r="G4" s="4">
        <v>64.5</v>
      </c>
      <c r="H4" s="4">
        <v>0</v>
      </c>
      <c r="I4" s="4">
        <v>6.5</v>
      </c>
      <c r="J4" s="4">
        <v>0</v>
      </c>
      <c r="K4" s="5">
        <v>6030000000000</v>
      </c>
      <c r="L4" s="4">
        <v>0</v>
      </c>
      <c r="M4" s="5">
        <v>2200000000000</v>
      </c>
      <c r="N4" s="5">
        <v>2200000000000</v>
      </c>
      <c r="O4" s="4">
        <v>0</v>
      </c>
      <c r="P4" s="4">
        <v>16</v>
      </c>
      <c r="Q4" s="4">
        <v>1</v>
      </c>
      <c r="R4" s="4">
        <v>4</v>
      </c>
      <c r="S4" s="4">
        <v>0</v>
      </c>
      <c r="T4" s="4">
        <v>17.5</v>
      </c>
      <c r="U4" s="4">
        <v>0</v>
      </c>
      <c r="V4" s="4">
        <v>3</v>
      </c>
      <c r="W4" s="4">
        <v>2</v>
      </c>
    </row>
    <row r="5" spans="1:27" s="8" customFormat="1" ht="15" customHeight="1" x14ac:dyDescent="0.4">
      <c r="A5" s="4" t="s">
        <v>19</v>
      </c>
      <c r="B5" s="4">
        <v>1991</v>
      </c>
      <c r="C5" s="4" t="s">
        <v>20</v>
      </c>
      <c r="D5" s="6">
        <v>33580.666666666664</v>
      </c>
      <c r="E5" s="4" t="s">
        <v>21</v>
      </c>
      <c r="F5" s="9" t="s">
        <v>18</v>
      </c>
      <c r="G5" s="8">
        <v>51</v>
      </c>
      <c r="H5" s="8">
        <v>2</v>
      </c>
      <c r="I5" s="8">
        <v>12</v>
      </c>
      <c r="J5" s="8">
        <v>2</v>
      </c>
      <c r="K5" s="10">
        <v>6030000000000</v>
      </c>
      <c r="L5" s="8">
        <v>0</v>
      </c>
      <c r="M5" s="10">
        <v>2200000000000</v>
      </c>
      <c r="N5" s="10">
        <v>2200000000000</v>
      </c>
      <c r="O5" s="8">
        <v>0</v>
      </c>
      <c r="P5" s="8">
        <v>16</v>
      </c>
      <c r="Q5" s="8">
        <v>1</v>
      </c>
      <c r="R5" s="8">
        <v>3</v>
      </c>
      <c r="S5" s="8">
        <v>1</v>
      </c>
      <c r="T5" s="8">
        <v>17.5</v>
      </c>
      <c r="U5" s="8">
        <v>0</v>
      </c>
      <c r="V5" s="8">
        <v>3</v>
      </c>
      <c r="W5" s="8">
        <v>2</v>
      </c>
    </row>
    <row r="6" spans="1:27" s="4" customFormat="1" ht="134.4" customHeight="1" x14ac:dyDescent="0.4">
      <c r="F6" s="7" t="s">
        <v>17</v>
      </c>
      <c r="G6" s="18" t="s">
        <v>40</v>
      </c>
      <c r="H6" s="19"/>
      <c r="I6" s="19"/>
      <c r="J6" s="19"/>
      <c r="K6" s="20" t="s">
        <v>41</v>
      </c>
      <c r="L6" s="21"/>
      <c r="M6" s="21"/>
      <c r="N6" s="21"/>
      <c r="O6" s="21"/>
      <c r="P6" s="18" t="s">
        <v>42</v>
      </c>
      <c r="Q6" s="19"/>
      <c r="R6" s="19"/>
      <c r="S6" s="19"/>
      <c r="T6" s="18" t="s">
        <v>43</v>
      </c>
      <c r="U6" s="19"/>
      <c r="V6" s="19"/>
      <c r="W6" s="19"/>
      <c r="X6" s="19"/>
      <c r="Y6" s="19"/>
      <c r="Z6" s="19"/>
      <c r="AA6" s="19"/>
    </row>
    <row r="7" spans="1:27" s="4" customFormat="1" ht="15" customHeight="1" x14ac:dyDescent="0.4">
      <c r="K7" s="5"/>
      <c r="M7" s="5"/>
      <c r="N7" s="5"/>
    </row>
    <row r="9" spans="1:27" s="4" customFormat="1" ht="15" customHeight="1" x14ac:dyDescent="0.4">
      <c r="A9" s="4" t="s">
        <v>23</v>
      </c>
      <c r="B9" s="4">
        <v>1980</v>
      </c>
      <c r="C9" s="11">
        <v>43976</v>
      </c>
      <c r="D9" s="6" t="s">
        <v>24</v>
      </c>
      <c r="E9" s="4" t="s">
        <v>25</v>
      </c>
      <c r="F9" s="4" t="s">
        <v>22</v>
      </c>
      <c r="G9" s="4">
        <v>0.5</v>
      </c>
      <c r="H9" s="4">
        <v>1</v>
      </c>
      <c r="I9" s="4">
        <v>6</v>
      </c>
      <c r="J9" s="4">
        <v>2</v>
      </c>
      <c r="K9" s="5">
        <v>42000000000</v>
      </c>
      <c r="L9" s="4">
        <v>0</v>
      </c>
      <c r="M9" s="5">
        <v>8400000000</v>
      </c>
      <c r="N9" s="5">
        <v>8400000000</v>
      </c>
      <c r="O9" s="4">
        <v>2</v>
      </c>
      <c r="P9" s="4">
        <v>12.2</v>
      </c>
      <c r="Q9" s="4">
        <v>0</v>
      </c>
      <c r="R9" s="4">
        <v>2.44</v>
      </c>
      <c r="S9" s="4">
        <v>1</v>
      </c>
    </row>
    <row r="10" spans="1:27" s="4" customFormat="1" ht="15" customHeight="1" x14ac:dyDescent="0.4">
      <c r="A10" s="4" t="s">
        <v>23</v>
      </c>
      <c r="B10" s="4">
        <v>1980</v>
      </c>
      <c r="C10" s="11">
        <v>43976</v>
      </c>
      <c r="D10" s="6" t="s">
        <v>24</v>
      </c>
      <c r="E10" s="4" t="s">
        <v>25</v>
      </c>
      <c r="F10" s="4" t="s">
        <v>16</v>
      </c>
      <c r="G10" s="4">
        <v>18.5</v>
      </c>
      <c r="H10" s="4">
        <v>1</v>
      </c>
      <c r="I10" s="4">
        <v>3</v>
      </c>
      <c r="J10" s="4">
        <v>2</v>
      </c>
      <c r="K10" s="5">
        <v>42000000000</v>
      </c>
      <c r="L10" s="4">
        <v>0</v>
      </c>
      <c r="M10" s="5">
        <v>15000000000</v>
      </c>
      <c r="N10" s="5">
        <v>15000000000</v>
      </c>
      <c r="O10" s="4">
        <v>2</v>
      </c>
      <c r="P10" s="4">
        <v>6</v>
      </c>
      <c r="Q10" s="4">
        <v>1</v>
      </c>
      <c r="R10" s="4">
        <v>2</v>
      </c>
      <c r="S10" s="4">
        <v>1</v>
      </c>
    </row>
    <row r="11" spans="1:27" s="8" customFormat="1" ht="15" customHeight="1" x14ac:dyDescent="0.4">
      <c r="A11" s="4" t="s">
        <v>23</v>
      </c>
      <c r="B11" s="4">
        <v>1980</v>
      </c>
      <c r="C11" s="11">
        <v>43976</v>
      </c>
      <c r="D11" s="6" t="s">
        <v>24</v>
      </c>
      <c r="E11" s="4" t="s">
        <v>25</v>
      </c>
      <c r="F11" s="9" t="s">
        <v>18</v>
      </c>
      <c r="G11" s="8">
        <v>12</v>
      </c>
      <c r="H11" s="8">
        <v>1</v>
      </c>
      <c r="I11" s="8">
        <v>6.5</v>
      </c>
      <c r="J11" s="8">
        <v>1</v>
      </c>
      <c r="K11" s="10">
        <v>42000000000</v>
      </c>
      <c r="L11" s="8">
        <v>0</v>
      </c>
      <c r="M11" s="10">
        <v>15000000000</v>
      </c>
      <c r="N11" s="10">
        <v>15000000000</v>
      </c>
      <c r="O11" s="8">
        <v>2</v>
      </c>
      <c r="P11" s="8">
        <v>9</v>
      </c>
      <c r="Q11" s="8">
        <v>1</v>
      </c>
      <c r="R11" s="8">
        <v>3</v>
      </c>
      <c r="S11" s="8">
        <v>1</v>
      </c>
    </row>
    <row r="12" spans="1:27" s="4" customFormat="1" ht="215.4" customHeight="1" x14ac:dyDescent="0.4">
      <c r="F12" s="7" t="s">
        <v>17</v>
      </c>
      <c r="G12" s="18" t="s">
        <v>44</v>
      </c>
      <c r="H12" s="19"/>
      <c r="I12" s="19"/>
      <c r="J12" s="19"/>
      <c r="K12" s="20" t="s">
        <v>47</v>
      </c>
      <c r="L12" s="21"/>
      <c r="M12" s="21"/>
      <c r="N12" s="21"/>
      <c r="O12" s="21"/>
      <c r="P12" s="18" t="s">
        <v>49</v>
      </c>
      <c r="Q12" s="19"/>
      <c r="R12" s="19"/>
      <c r="S12" s="19"/>
      <c r="T12" s="19"/>
      <c r="U12" s="19"/>
      <c r="V12" s="19"/>
      <c r="W12" s="19"/>
      <c r="X12" s="19"/>
      <c r="Y12" s="19"/>
      <c r="Z12" s="19"/>
      <c r="AA12" s="19"/>
    </row>
    <row r="15" spans="1:27" s="4" customFormat="1" ht="15" customHeight="1" x14ac:dyDescent="0.4">
      <c r="A15" s="4" t="s">
        <v>23</v>
      </c>
      <c r="B15" s="4">
        <v>1980</v>
      </c>
      <c r="C15" s="11">
        <v>43994</v>
      </c>
      <c r="D15" s="6" t="s">
        <v>26</v>
      </c>
      <c r="E15" s="4" t="s">
        <v>27</v>
      </c>
      <c r="F15" s="4" t="s">
        <v>22</v>
      </c>
      <c r="G15" s="4">
        <v>0.5</v>
      </c>
      <c r="H15" s="4">
        <v>1</v>
      </c>
      <c r="I15" s="4">
        <v>3</v>
      </c>
      <c r="J15" s="4">
        <v>2</v>
      </c>
      <c r="K15" s="5">
        <v>45000000000</v>
      </c>
      <c r="L15" s="4">
        <v>0</v>
      </c>
      <c r="M15" s="5">
        <v>9000000000</v>
      </c>
      <c r="N15" s="5">
        <v>9000000000</v>
      </c>
      <c r="O15" s="4">
        <v>2</v>
      </c>
      <c r="P15" s="4">
        <v>12</v>
      </c>
      <c r="Q15" s="4">
        <v>1</v>
      </c>
      <c r="R15" s="4">
        <v>4</v>
      </c>
      <c r="S15" s="4">
        <v>1</v>
      </c>
    </row>
    <row r="16" spans="1:27" s="4" customFormat="1" ht="15" customHeight="1" x14ac:dyDescent="0.4">
      <c r="A16" s="4" t="s">
        <v>23</v>
      </c>
      <c r="B16" s="4">
        <v>1980</v>
      </c>
      <c r="C16" s="11">
        <v>43994</v>
      </c>
      <c r="D16" s="6" t="s">
        <v>26</v>
      </c>
      <c r="E16" s="4" t="s">
        <v>27</v>
      </c>
      <c r="F16" s="4" t="s">
        <v>16</v>
      </c>
      <c r="G16" s="4">
        <v>3.53</v>
      </c>
      <c r="H16" s="4">
        <v>0</v>
      </c>
      <c r="I16" s="4">
        <v>0.35</v>
      </c>
      <c r="J16" s="4">
        <v>2</v>
      </c>
      <c r="K16" s="5">
        <v>45000000000</v>
      </c>
      <c r="L16" s="4">
        <v>0</v>
      </c>
      <c r="M16" s="5">
        <v>16000000000</v>
      </c>
      <c r="N16" s="5">
        <v>16000000000</v>
      </c>
      <c r="O16" s="4">
        <v>2</v>
      </c>
      <c r="P16" s="4">
        <v>8.5</v>
      </c>
      <c r="Q16" s="4">
        <v>0</v>
      </c>
      <c r="R16" s="4">
        <v>3.5</v>
      </c>
      <c r="S16" s="4">
        <v>0</v>
      </c>
    </row>
    <row r="17" spans="1:27" s="8" customFormat="1" ht="15" customHeight="1" x14ac:dyDescent="0.4">
      <c r="A17" s="4" t="s">
        <v>23</v>
      </c>
      <c r="B17" s="4">
        <v>1980</v>
      </c>
      <c r="C17" s="11">
        <v>43994</v>
      </c>
      <c r="D17" s="6" t="s">
        <v>26</v>
      </c>
      <c r="E17" s="4" t="s">
        <v>27</v>
      </c>
      <c r="F17" s="9" t="s">
        <v>18</v>
      </c>
      <c r="G17" s="8">
        <v>3.24</v>
      </c>
      <c r="H17" s="8">
        <v>0</v>
      </c>
      <c r="I17" s="8">
        <v>0.42</v>
      </c>
      <c r="J17" s="8">
        <v>0</v>
      </c>
      <c r="K17" s="10">
        <v>45000000000</v>
      </c>
      <c r="L17" s="8">
        <v>0</v>
      </c>
      <c r="M17" s="10">
        <v>16000000000</v>
      </c>
      <c r="N17" s="10">
        <v>16000000000</v>
      </c>
      <c r="P17" s="8">
        <v>10</v>
      </c>
      <c r="Q17" s="8">
        <v>1</v>
      </c>
      <c r="R17" s="8">
        <v>4</v>
      </c>
      <c r="S17" s="8">
        <v>1</v>
      </c>
    </row>
    <row r="18" spans="1:27" s="4" customFormat="1" ht="101.1" customHeight="1" x14ac:dyDescent="0.4">
      <c r="F18" s="7" t="s">
        <v>17</v>
      </c>
      <c r="G18" s="18" t="s">
        <v>45</v>
      </c>
      <c r="H18" s="19"/>
      <c r="I18" s="19"/>
      <c r="J18" s="19"/>
      <c r="K18" s="20" t="s">
        <v>48</v>
      </c>
      <c r="L18" s="21"/>
      <c r="M18" s="21"/>
      <c r="N18" s="21"/>
      <c r="O18" s="21"/>
      <c r="P18" s="18" t="s">
        <v>50</v>
      </c>
      <c r="Q18" s="19"/>
      <c r="R18" s="19"/>
      <c r="S18" s="19"/>
      <c r="T18" s="19"/>
      <c r="U18" s="19"/>
      <c r="V18" s="19"/>
      <c r="W18" s="19"/>
      <c r="X18" s="19"/>
      <c r="Y18" s="19"/>
      <c r="Z18" s="19"/>
      <c r="AA18" s="19"/>
    </row>
    <row r="21" spans="1:27" s="4" customFormat="1" ht="15" customHeight="1" x14ac:dyDescent="0.4">
      <c r="A21" s="4" t="s">
        <v>23</v>
      </c>
      <c r="B21" s="4">
        <v>1980</v>
      </c>
      <c r="C21" s="11">
        <v>44034</v>
      </c>
      <c r="D21" s="6" t="s">
        <v>28</v>
      </c>
      <c r="E21" s="4" t="s">
        <v>29</v>
      </c>
      <c r="F21" s="4" t="s">
        <v>22</v>
      </c>
      <c r="G21" s="4">
        <v>0.4</v>
      </c>
      <c r="H21" s="4">
        <v>1</v>
      </c>
      <c r="I21" s="4">
        <v>3</v>
      </c>
      <c r="J21" s="4">
        <v>2</v>
      </c>
      <c r="K21" s="5">
        <v>4000000000</v>
      </c>
      <c r="L21" s="4">
        <v>0</v>
      </c>
      <c r="M21" s="5">
        <v>1200000000</v>
      </c>
      <c r="N21" s="5">
        <v>1200000000</v>
      </c>
      <c r="O21" s="4">
        <v>2</v>
      </c>
      <c r="P21" s="4">
        <v>15</v>
      </c>
      <c r="Q21" s="4">
        <v>2</v>
      </c>
      <c r="R21" s="4">
        <v>5</v>
      </c>
      <c r="S21" s="4">
        <v>2</v>
      </c>
    </row>
    <row r="22" spans="1:27" s="4" customFormat="1" ht="15" customHeight="1" x14ac:dyDescent="0.4">
      <c r="A22" s="4" t="s">
        <v>23</v>
      </c>
      <c r="B22" s="4">
        <v>1980</v>
      </c>
      <c r="C22" s="11">
        <v>44034</v>
      </c>
      <c r="D22" s="6" t="s">
        <v>28</v>
      </c>
      <c r="E22" s="4" t="s">
        <v>29</v>
      </c>
      <c r="F22" s="4" t="s">
        <v>16</v>
      </c>
      <c r="G22" s="4">
        <v>2.66</v>
      </c>
      <c r="H22" s="4">
        <v>0</v>
      </c>
      <c r="I22" s="4">
        <v>0.27</v>
      </c>
      <c r="J22" s="4">
        <v>2</v>
      </c>
      <c r="K22" s="5">
        <v>4000000000</v>
      </c>
      <c r="L22" s="4">
        <v>0</v>
      </c>
      <c r="M22" s="5">
        <v>1400000000</v>
      </c>
      <c r="N22" s="5">
        <v>1400000000</v>
      </c>
      <c r="O22" s="4">
        <v>2</v>
      </c>
      <c r="P22" s="4">
        <v>11.5</v>
      </c>
      <c r="Q22" s="4">
        <v>1</v>
      </c>
      <c r="R22" s="4">
        <v>2.5</v>
      </c>
      <c r="S22" s="4">
        <v>1</v>
      </c>
    </row>
    <row r="23" spans="1:27" s="8" customFormat="1" ht="15" customHeight="1" x14ac:dyDescent="0.4">
      <c r="A23" s="4" t="s">
        <v>23</v>
      </c>
      <c r="B23" s="4">
        <v>1980</v>
      </c>
      <c r="C23" s="11">
        <v>44034</v>
      </c>
      <c r="D23" s="6" t="s">
        <v>28</v>
      </c>
      <c r="E23" s="4" t="s">
        <v>29</v>
      </c>
      <c r="F23" s="9" t="s">
        <v>18</v>
      </c>
      <c r="G23" s="8">
        <v>2.66</v>
      </c>
      <c r="H23" s="8">
        <v>0</v>
      </c>
      <c r="I23" s="8">
        <v>0.53</v>
      </c>
      <c r="J23" s="8">
        <v>2</v>
      </c>
      <c r="K23" s="10">
        <v>4000000000</v>
      </c>
      <c r="L23" s="8">
        <v>0</v>
      </c>
      <c r="M23" s="10">
        <v>1400000000</v>
      </c>
      <c r="N23" s="10">
        <v>1400000000</v>
      </c>
      <c r="P23" s="8">
        <v>12</v>
      </c>
      <c r="Q23" s="8">
        <v>1</v>
      </c>
      <c r="R23" s="8">
        <v>3</v>
      </c>
      <c r="S23" s="8">
        <v>2</v>
      </c>
    </row>
    <row r="24" spans="1:27" s="4" customFormat="1" ht="50.7" customHeight="1" x14ac:dyDescent="0.4">
      <c r="F24" s="7" t="s">
        <v>17</v>
      </c>
      <c r="G24" s="18" t="s">
        <v>46</v>
      </c>
      <c r="H24" s="19"/>
      <c r="I24" s="19"/>
      <c r="J24" s="19"/>
      <c r="K24" s="20" t="s">
        <v>48</v>
      </c>
      <c r="L24" s="21"/>
      <c r="M24" s="21"/>
      <c r="N24" s="21"/>
      <c r="O24" s="21"/>
      <c r="P24" s="18" t="s">
        <v>51</v>
      </c>
      <c r="Q24" s="19"/>
      <c r="R24" s="19"/>
      <c r="S24" s="19"/>
      <c r="T24" s="19"/>
      <c r="U24" s="19"/>
      <c r="V24" s="19"/>
      <c r="W24" s="19"/>
      <c r="X24" s="19"/>
      <c r="Y24" s="19"/>
      <c r="Z24" s="19"/>
      <c r="AA24" s="19"/>
    </row>
    <row r="27" spans="1:27" s="4" customFormat="1" ht="15" customHeight="1" x14ac:dyDescent="0.4">
      <c r="A27" s="4" t="s">
        <v>23</v>
      </c>
      <c r="B27" s="4">
        <v>2005</v>
      </c>
      <c r="C27" s="11">
        <v>43898</v>
      </c>
      <c r="D27" s="6">
        <v>38598.059027777781</v>
      </c>
      <c r="E27" s="4" t="s">
        <v>30</v>
      </c>
      <c r="F27" s="4" t="s">
        <v>22</v>
      </c>
      <c r="G27" s="4">
        <v>0.4</v>
      </c>
      <c r="H27" s="4">
        <v>1</v>
      </c>
      <c r="I27" s="4">
        <v>0.2</v>
      </c>
      <c r="J27" s="4">
        <v>2</v>
      </c>
      <c r="K27" s="5">
        <v>300000000</v>
      </c>
      <c r="L27" s="4">
        <v>2</v>
      </c>
      <c r="M27" s="5">
        <v>200000000</v>
      </c>
      <c r="N27" s="5">
        <v>600000000</v>
      </c>
      <c r="O27" s="4">
        <v>2</v>
      </c>
      <c r="P27" s="4">
        <v>9</v>
      </c>
      <c r="Q27" s="4">
        <v>0</v>
      </c>
      <c r="R27" s="4">
        <v>2</v>
      </c>
      <c r="S27" s="4">
        <v>2</v>
      </c>
    </row>
    <row r="28" spans="1:27" s="4" customFormat="1" ht="15" customHeight="1" x14ac:dyDescent="0.4">
      <c r="A28" s="4" t="s">
        <v>23</v>
      </c>
      <c r="B28" s="4">
        <v>2005</v>
      </c>
      <c r="C28" s="11">
        <v>43898</v>
      </c>
      <c r="D28" s="6">
        <v>38598.059027777781</v>
      </c>
      <c r="E28" s="4" t="s">
        <v>30</v>
      </c>
      <c r="F28" s="4" t="s">
        <v>16</v>
      </c>
      <c r="G28" s="4">
        <v>0.5</v>
      </c>
      <c r="H28" s="4">
        <v>0</v>
      </c>
      <c r="I28" s="4">
        <v>0.33</v>
      </c>
      <c r="J28" s="4">
        <v>0</v>
      </c>
      <c r="K28" s="5">
        <v>250000000</v>
      </c>
      <c r="L28" s="4">
        <v>0</v>
      </c>
      <c r="M28" s="5">
        <v>125000000</v>
      </c>
      <c r="N28" s="5">
        <v>500000000</v>
      </c>
      <c r="O28" s="4">
        <v>1</v>
      </c>
      <c r="P28" s="4">
        <v>8.5</v>
      </c>
      <c r="Q28" s="4">
        <v>1</v>
      </c>
      <c r="R28" s="4">
        <v>2.5</v>
      </c>
      <c r="S28" s="4">
        <v>1</v>
      </c>
    </row>
    <row r="29" spans="1:27" s="8" customFormat="1" ht="15" customHeight="1" x14ac:dyDescent="0.4">
      <c r="A29" s="4" t="s">
        <v>23</v>
      </c>
      <c r="B29" s="4">
        <v>2005</v>
      </c>
      <c r="C29" s="11">
        <v>43898</v>
      </c>
      <c r="D29" s="6">
        <v>38598.059027777781</v>
      </c>
      <c r="E29" s="4" t="s">
        <v>30</v>
      </c>
      <c r="F29" s="9" t="s">
        <v>18</v>
      </c>
      <c r="G29" s="8">
        <v>0.45</v>
      </c>
      <c r="H29" s="8">
        <v>0</v>
      </c>
      <c r="I29" s="8">
        <v>0.25</v>
      </c>
      <c r="J29" s="8">
        <v>0</v>
      </c>
      <c r="K29" s="10">
        <v>250000000</v>
      </c>
      <c r="L29" s="8">
        <v>2</v>
      </c>
      <c r="M29" s="10">
        <v>125000000</v>
      </c>
      <c r="N29" s="10">
        <v>650000000</v>
      </c>
      <c r="O29" s="8">
        <v>2</v>
      </c>
      <c r="P29" s="8">
        <v>8.5</v>
      </c>
      <c r="Q29" s="8">
        <v>0</v>
      </c>
      <c r="R29" s="8">
        <v>2.5</v>
      </c>
      <c r="S29" s="8">
        <v>1</v>
      </c>
    </row>
    <row r="30" spans="1:27" s="4" customFormat="1" ht="102.3" customHeight="1" x14ac:dyDescent="0.4">
      <c r="F30" s="7" t="s">
        <v>17</v>
      </c>
      <c r="G30" s="18" t="s">
        <v>52</v>
      </c>
      <c r="H30" s="19"/>
      <c r="I30" s="19"/>
      <c r="J30" s="19"/>
      <c r="K30" s="20" t="s">
        <v>53</v>
      </c>
      <c r="L30" s="21"/>
      <c r="M30" s="21"/>
      <c r="N30" s="21"/>
      <c r="O30" s="21"/>
      <c r="P30" s="18" t="s">
        <v>54</v>
      </c>
      <c r="Q30" s="19"/>
      <c r="R30" s="19"/>
      <c r="S30" s="19"/>
      <c r="T30" s="19"/>
      <c r="U30" s="19"/>
      <c r="V30" s="19"/>
      <c r="W30" s="19"/>
      <c r="X30" s="19"/>
      <c r="Y30" s="19"/>
      <c r="Z30" s="19"/>
      <c r="AA30" s="19"/>
    </row>
    <row r="33" spans="1:27" s="4" customFormat="1" ht="15" customHeight="1" x14ac:dyDescent="0.4">
      <c r="A33" s="4" t="s">
        <v>31</v>
      </c>
      <c r="B33" s="4">
        <v>1991</v>
      </c>
      <c r="C33" s="4" t="s">
        <v>32</v>
      </c>
      <c r="D33" s="6">
        <v>33578.035416666666</v>
      </c>
      <c r="E33" s="4" t="s">
        <v>33</v>
      </c>
      <c r="F33" s="4" t="s">
        <v>22</v>
      </c>
      <c r="G33" s="4">
        <v>0.6</v>
      </c>
      <c r="H33" s="4">
        <v>2</v>
      </c>
      <c r="I33" s="4">
        <v>0.6</v>
      </c>
      <c r="J33" s="4">
        <v>1</v>
      </c>
      <c r="K33" s="5">
        <v>14000000000</v>
      </c>
      <c r="L33" s="4">
        <v>0</v>
      </c>
      <c r="M33" s="5">
        <v>14000000000</v>
      </c>
      <c r="N33" s="5">
        <v>14000000000</v>
      </c>
      <c r="O33" s="4">
        <v>1</v>
      </c>
      <c r="P33" s="4">
        <v>19</v>
      </c>
      <c r="Q33" s="4">
        <v>0</v>
      </c>
      <c r="R33" s="4">
        <v>3</v>
      </c>
      <c r="S33" s="4">
        <v>2</v>
      </c>
    </row>
    <row r="34" spans="1:27" s="4" customFormat="1" ht="15" customHeight="1" x14ac:dyDescent="0.4">
      <c r="A34" s="4" t="s">
        <v>31</v>
      </c>
      <c r="B34" s="4">
        <v>1991</v>
      </c>
      <c r="C34" s="4" t="s">
        <v>32</v>
      </c>
      <c r="D34" s="6">
        <v>33578.035416666666</v>
      </c>
      <c r="E34" s="4" t="s">
        <v>33</v>
      </c>
      <c r="F34" s="4" t="s">
        <v>16</v>
      </c>
      <c r="G34" s="4">
        <v>0.88</v>
      </c>
      <c r="H34" s="4">
        <v>0</v>
      </c>
      <c r="I34" s="4">
        <v>0.28000000000000003</v>
      </c>
      <c r="J34" s="4">
        <v>0</v>
      </c>
      <c r="K34" s="5">
        <v>14000000000</v>
      </c>
      <c r="L34" s="4">
        <v>0</v>
      </c>
      <c r="M34" s="5">
        <v>9330000000</v>
      </c>
      <c r="N34" s="5">
        <v>28000000000</v>
      </c>
      <c r="O34" s="4">
        <v>2</v>
      </c>
      <c r="P34" s="4">
        <v>19</v>
      </c>
      <c r="Q34" s="4">
        <v>0</v>
      </c>
      <c r="R34" s="4">
        <v>3</v>
      </c>
      <c r="S34" s="4">
        <v>2</v>
      </c>
      <c r="T34" s="4">
        <v>17</v>
      </c>
      <c r="U34" s="4">
        <v>0</v>
      </c>
      <c r="V34" s="4">
        <v>3</v>
      </c>
      <c r="W34" s="4">
        <v>2</v>
      </c>
    </row>
    <row r="35" spans="1:27" s="8" customFormat="1" ht="15" customHeight="1" x14ac:dyDescent="0.4">
      <c r="A35" s="4" t="s">
        <v>31</v>
      </c>
      <c r="B35" s="4">
        <v>1991</v>
      </c>
      <c r="C35" s="4" t="s">
        <v>32</v>
      </c>
      <c r="D35" s="6">
        <v>33578.035416666666</v>
      </c>
      <c r="E35" s="4" t="s">
        <v>33</v>
      </c>
      <c r="F35" s="9" t="s">
        <v>18</v>
      </c>
      <c r="G35" s="8">
        <v>0.88</v>
      </c>
      <c r="H35" s="8">
        <v>0</v>
      </c>
      <c r="I35" s="8">
        <v>0.28000000000000003</v>
      </c>
      <c r="J35" s="8">
        <v>1</v>
      </c>
      <c r="K35" s="10">
        <v>14000000000</v>
      </c>
      <c r="L35" s="8">
        <v>0</v>
      </c>
      <c r="M35" s="10">
        <v>9330000000</v>
      </c>
      <c r="N35" s="10">
        <v>28000000000</v>
      </c>
      <c r="O35" s="8">
        <v>2</v>
      </c>
      <c r="P35" s="8">
        <v>19</v>
      </c>
      <c r="Q35" s="8">
        <v>0</v>
      </c>
      <c r="R35" s="8">
        <v>3</v>
      </c>
      <c r="S35" s="8">
        <v>2</v>
      </c>
    </row>
    <row r="36" spans="1:27" s="4" customFormat="1" ht="76.2" customHeight="1" x14ac:dyDescent="0.4">
      <c r="F36" s="7" t="s">
        <v>17</v>
      </c>
      <c r="G36" s="19" t="s">
        <v>56</v>
      </c>
      <c r="H36" s="19"/>
      <c r="I36" s="19"/>
      <c r="J36" s="19"/>
      <c r="K36" s="21" t="s">
        <v>57</v>
      </c>
      <c r="L36" s="21"/>
      <c r="M36" s="21"/>
      <c r="N36" s="21"/>
      <c r="O36" s="21"/>
      <c r="P36" s="19" t="s">
        <v>55</v>
      </c>
      <c r="Q36" s="19"/>
      <c r="R36" s="19"/>
      <c r="S36" s="19"/>
      <c r="T36" s="18" t="s">
        <v>58</v>
      </c>
      <c r="U36" s="19"/>
      <c r="V36" s="19"/>
      <c r="W36" s="19"/>
      <c r="X36" s="19"/>
      <c r="Y36" s="19"/>
      <c r="Z36" s="19"/>
      <c r="AA36" s="19"/>
    </row>
    <row r="39" spans="1:27" s="4" customFormat="1" ht="15" customHeight="1" x14ac:dyDescent="0.4">
      <c r="A39" s="4" t="s">
        <v>31</v>
      </c>
      <c r="B39" s="4">
        <v>1991</v>
      </c>
      <c r="C39" s="4" t="s">
        <v>34</v>
      </c>
      <c r="D39" s="6" t="s">
        <v>35</v>
      </c>
      <c r="E39" s="4" t="s">
        <v>36</v>
      </c>
      <c r="F39" s="4" t="s">
        <v>22</v>
      </c>
      <c r="G39" s="4">
        <v>9</v>
      </c>
      <c r="H39" s="4">
        <v>1</v>
      </c>
      <c r="I39" s="4">
        <v>4</v>
      </c>
      <c r="J39" s="4">
        <v>1</v>
      </c>
      <c r="K39" s="5">
        <v>6000000000000</v>
      </c>
      <c r="L39" s="4">
        <v>0</v>
      </c>
      <c r="M39" s="5">
        <v>4000000000000</v>
      </c>
      <c r="N39" s="5">
        <v>4000000000000</v>
      </c>
      <c r="O39" s="4">
        <v>1</v>
      </c>
      <c r="P39" s="4">
        <v>38</v>
      </c>
      <c r="Q39" s="4">
        <v>1</v>
      </c>
      <c r="R39" s="4">
        <v>3</v>
      </c>
      <c r="S39" s="4">
        <v>1</v>
      </c>
      <c r="T39" s="4">
        <v>25</v>
      </c>
      <c r="U39" s="4">
        <v>0</v>
      </c>
      <c r="V39" s="4">
        <v>5</v>
      </c>
      <c r="W39" s="4">
        <v>2</v>
      </c>
    </row>
    <row r="40" spans="1:27" s="4" customFormat="1" ht="15" customHeight="1" x14ac:dyDescent="0.4">
      <c r="A40" s="4" t="s">
        <v>31</v>
      </c>
      <c r="B40" s="4">
        <v>1991</v>
      </c>
      <c r="C40" s="4" t="s">
        <v>34</v>
      </c>
      <c r="D40" s="4" t="s">
        <v>35</v>
      </c>
      <c r="E40" s="4" t="s">
        <v>36</v>
      </c>
      <c r="F40" s="4" t="s">
        <v>59</v>
      </c>
      <c r="G40" s="4">
        <v>6.25</v>
      </c>
      <c r="H40" s="4">
        <v>0</v>
      </c>
      <c r="I40" s="4">
        <v>2.75</v>
      </c>
      <c r="J40" s="4">
        <v>0</v>
      </c>
      <c r="K40" s="5">
        <v>4300000000000</v>
      </c>
      <c r="L40" s="4">
        <v>0</v>
      </c>
      <c r="M40" s="5">
        <v>500000000000</v>
      </c>
      <c r="N40" s="5">
        <v>500000000000</v>
      </c>
      <c r="O40" s="4">
        <v>0</v>
      </c>
      <c r="P40" s="4">
        <v>40</v>
      </c>
      <c r="Q40" s="4">
        <v>0</v>
      </c>
      <c r="R40" s="4">
        <v>2</v>
      </c>
      <c r="S40" s="4">
        <v>2</v>
      </c>
      <c r="T40" s="4">
        <v>22</v>
      </c>
      <c r="U40" s="4">
        <v>0</v>
      </c>
      <c r="V40" s="4">
        <v>5</v>
      </c>
      <c r="W40" s="4">
        <v>0</v>
      </c>
      <c r="X40" s="4">
        <v>25</v>
      </c>
      <c r="Y40" s="4">
        <v>0</v>
      </c>
      <c r="Z40" s="4">
        <v>3</v>
      </c>
      <c r="AA40" s="4">
        <v>0</v>
      </c>
    </row>
    <row r="41" spans="1:27" s="4" customFormat="1" ht="15" customHeight="1" x14ac:dyDescent="0.4">
      <c r="A41" s="4" t="s">
        <v>31</v>
      </c>
      <c r="B41" s="4">
        <v>1991</v>
      </c>
      <c r="C41" s="4" t="s">
        <v>34</v>
      </c>
      <c r="D41" s="6" t="s">
        <v>35</v>
      </c>
      <c r="E41" s="4" t="s">
        <v>36</v>
      </c>
      <c r="F41" s="4" t="s">
        <v>16</v>
      </c>
      <c r="G41" s="4">
        <v>6</v>
      </c>
      <c r="H41" s="4">
        <v>1</v>
      </c>
      <c r="I41" s="4">
        <v>3</v>
      </c>
      <c r="J41" s="4">
        <v>1</v>
      </c>
      <c r="K41" s="5">
        <v>4070000000000</v>
      </c>
      <c r="L41" s="4">
        <v>0</v>
      </c>
      <c r="M41" s="5">
        <v>1350000000000</v>
      </c>
      <c r="N41" s="5">
        <v>1350000000000</v>
      </c>
      <c r="O41" s="4">
        <v>0</v>
      </c>
      <c r="P41" s="4">
        <v>32</v>
      </c>
      <c r="Q41" s="4">
        <v>0</v>
      </c>
      <c r="R41" s="4">
        <v>3</v>
      </c>
      <c r="S41" s="4">
        <v>0</v>
      </c>
      <c r="T41" s="4">
        <v>22</v>
      </c>
      <c r="U41" s="4">
        <v>0</v>
      </c>
      <c r="V41" s="4">
        <v>3</v>
      </c>
      <c r="W41" s="4">
        <v>1</v>
      </c>
      <c r="X41" s="4">
        <v>25</v>
      </c>
      <c r="Y41" s="4">
        <v>0</v>
      </c>
      <c r="Z41" s="4">
        <v>3</v>
      </c>
      <c r="AA41" s="4">
        <v>1</v>
      </c>
    </row>
    <row r="42" spans="1:27" s="8" customFormat="1" ht="15" customHeight="1" x14ac:dyDescent="0.4">
      <c r="A42" s="4" t="s">
        <v>31</v>
      </c>
      <c r="B42" s="4">
        <v>1991</v>
      </c>
      <c r="C42" s="4" t="s">
        <v>34</v>
      </c>
      <c r="D42" s="6" t="s">
        <v>35</v>
      </c>
      <c r="E42" s="4" t="s">
        <v>36</v>
      </c>
      <c r="F42" s="9" t="s">
        <v>18</v>
      </c>
      <c r="G42" s="8">
        <v>6</v>
      </c>
      <c r="H42" s="8">
        <v>0</v>
      </c>
      <c r="I42" s="8">
        <v>3</v>
      </c>
      <c r="J42" s="8">
        <v>0</v>
      </c>
      <c r="K42" s="10">
        <v>4070000000000</v>
      </c>
      <c r="L42" s="8">
        <v>0</v>
      </c>
      <c r="M42" s="10">
        <v>1350000000000</v>
      </c>
      <c r="N42" s="10">
        <v>1350000000000</v>
      </c>
      <c r="O42" s="8">
        <v>0</v>
      </c>
      <c r="P42" s="8">
        <v>32</v>
      </c>
      <c r="Q42" s="8">
        <v>0</v>
      </c>
      <c r="R42" s="8">
        <v>3</v>
      </c>
      <c r="S42" s="8">
        <v>1</v>
      </c>
      <c r="T42" s="8">
        <v>22</v>
      </c>
      <c r="U42" s="8">
        <v>0</v>
      </c>
      <c r="V42" s="8">
        <v>3</v>
      </c>
      <c r="W42" s="8">
        <v>1</v>
      </c>
      <c r="X42" s="8">
        <v>25</v>
      </c>
      <c r="Y42" s="8">
        <v>0</v>
      </c>
      <c r="Z42" s="8">
        <v>3</v>
      </c>
      <c r="AA42" s="8">
        <v>1</v>
      </c>
    </row>
    <row r="43" spans="1:27" s="4" customFormat="1" ht="50.7" customHeight="1" x14ac:dyDescent="0.4">
      <c r="F43" s="7" t="s">
        <v>17</v>
      </c>
      <c r="G43" s="18" t="s">
        <v>60</v>
      </c>
      <c r="H43" s="19"/>
      <c r="I43" s="19"/>
      <c r="J43" s="19"/>
      <c r="K43" s="20" t="s">
        <v>61</v>
      </c>
      <c r="L43" s="21"/>
      <c r="M43" s="21"/>
      <c r="N43" s="21"/>
      <c r="O43" s="21"/>
      <c r="P43" s="18" t="s">
        <v>62</v>
      </c>
      <c r="Q43" s="19"/>
      <c r="R43" s="19"/>
      <c r="S43" s="19"/>
      <c r="T43" s="18" t="s">
        <v>64</v>
      </c>
      <c r="U43" s="19"/>
      <c r="V43" s="19"/>
      <c r="W43" s="19"/>
      <c r="X43" s="18" t="s">
        <v>63</v>
      </c>
      <c r="Y43" s="19"/>
      <c r="Z43" s="19"/>
      <c r="AA43" s="19"/>
    </row>
    <row r="46" spans="1:27" s="4" customFormat="1" ht="15" customHeight="1" x14ac:dyDescent="0.4">
      <c r="A46" s="4" t="s">
        <v>37</v>
      </c>
      <c r="B46" s="4">
        <v>1996</v>
      </c>
      <c r="C46" s="11">
        <v>43999</v>
      </c>
      <c r="D46" s="6" t="s">
        <v>38</v>
      </c>
      <c r="E46" s="4" t="s">
        <v>39</v>
      </c>
      <c r="F46" s="4" t="s">
        <v>22</v>
      </c>
      <c r="G46" s="4">
        <v>6.5</v>
      </c>
      <c r="H46" s="4">
        <v>2</v>
      </c>
      <c r="I46" s="4">
        <v>1.95</v>
      </c>
      <c r="J46" s="4">
        <v>2</v>
      </c>
      <c r="K46" s="5">
        <v>5000000000</v>
      </c>
      <c r="L46" s="4">
        <v>0</v>
      </c>
      <c r="M46" s="5">
        <v>1000000000</v>
      </c>
      <c r="N46" s="5">
        <v>1000000000</v>
      </c>
      <c r="O46" s="4">
        <v>1</v>
      </c>
      <c r="P46" s="4">
        <v>8</v>
      </c>
      <c r="Q46" s="4">
        <v>0</v>
      </c>
      <c r="R46" s="4">
        <v>1</v>
      </c>
      <c r="S46" s="4">
        <v>1</v>
      </c>
    </row>
    <row r="47" spans="1:27" s="4" customFormat="1" ht="15" customHeight="1" x14ac:dyDescent="0.4">
      <c r="A47" s="4" t="s">
        <v>37</v>
      </c>
      <c r="B47" s="4">
        <v>1996</v>
      </c>
      <c r="C47" s="11">
        <v>43999</v>
      </c>
      <c r="D47" s="6" t="s">
        <v>38</v>
      </c>
      <c r="E47" s="4" t="s">
        <v>39</v>
      </c>
      <c r="F47" s="4" t="s">
        <v>16</v>
      </c>
      <c r="G47" s="4">
        <v>21.5</v>
      </c>
      <c r="H47" s="4">
        <v>0</v>
      </c>
      <c r="I47" s="4">
        <v>2.5</v>
      </c>
      <c r="J47" s="4">
        <v>0</v>
      </c>
      <c r="K47" s="5">
        <v>4510000000</v>
      </c>
      <c r="L47" s="4">
        <v>0</v>
      </c>
      <c r="M47" s="5">
        <v>1810000000</v>
      </c>
      <c r="N47" s="5">
        <v>2690000000</v>
      </c>
      <c r="O47" s="4">
        <v>0</v>
      </c>
      <c r="P47" s="4">
        <v>7.5</v>
      </c>
      <c r="Q47" s="4">
        <v>0</v>
      </c>
      <c r="R47" s="4">
        <v>1</v>
      </c>
      <c r="S47" s="4">
        <v>0</v>
      </c>
      <c r="T47" s="4">
        <v>7</v>
      </c>
      <c r="U47" s="4">
        <v>0</v>
      </c>
      <c r="V47" s="4">
        <v>1</v>
      </c>
      <c r="W47" s="4">
        <v>0</v>
      </c>
    </row>
    <row r="48" spans="1:27" s="8" customFormat="1" ht="15" customHeight="1" x14ac:dyDescent="0.4">
      <c r="A48" s="4" t="s">
        <v>37</v>
      </c>
      <c r="B48" s="4">
        <v>1996</v>
      </c>
      <c r="C48" s="11">
        <v>43999</v>
      </c>
      <c r="D48" s="6" t="s">
        <v>38</v>
      </c>
      <c r="E48" s="4" t="s">
        <v>39</v>
      </c>
      <c r="F48" s="9" t="s">
        <v>18</v>
      </c>
      <c r="G48" s="8">
        <v>12.5</v>
      </c>
      <c r="H48" s="8">
        <v>2</v>
      </c>
      <c r="I48" s="8">
        <v>6</v>
      </c>
      <c r="J48" s="8">
        <v>1</v>
      </c>
      <c r="K48" s="10">
        <v>4510000000</v>
      </c>
      <c r="L48" s="8">
        <v>0</v>
      </c>
      <c r="M48" s="10">
        <v>1810000000</v>
      </c>
      <c r="N48" s="10">
        <v>2690000000</v>
      </c>
      <c r="O48" s="8">
        <v>0</v>
      </c>
      <c r="P48" s="8">
        <v>8</v>
      </c>
      <c r="Q48" s="8">
        <v>0</v>
      </c>
      <c r="R48" s="8">
        <v>1.5</v>
      </c>
      <c r="S48" s="8">
        <v>1</v>
      </c>
      <c r="T48" s="8">
        <v>7</v>
      </c>
      <c r="U48" s="8">
        <v>1</v>
      </c>
      <c r="V48" s="8">
        <v>1.5</v>
      </c>
      <c r="W48" s="8">
        <v>1</v>
      </c>
    </row>
    <row r="49" spans="1:60" s="4" customFormat="1" ht="50.7" customHeight="1" x14ac:dyDescent="0.4">
      <c r="F49" s="7" t="s">
        <v>17</v>
      </c>
      <c r="G49" s="19" t="s">
        <v>65</v>
      </c>
      <c r="H49" s="19"/>
      <c r="I49" s="19"/>
      <c r="J49" s="19"/>
      <c r="K49" s="21" t="s">
        <v>66</v>
      </c>
      <c r="L49" s="21"/>
      <c r="M49" s="21"/>
      <c r="N49" s="21"/>
      <c r="O49" s="21"/>
      <c r="P49" s="19" t="s">
        <v>67</v>
      </c>
      <c r="Q49" s="19"/>
      <c r="R49" s="19"/>
      <c r="S49" s="19"/>
      <c r="T49" s="19" t="s">
        <v>68</v>
      </c>
      <c r="U49" s="19"/>
      <c r="V49" s="19"/>
      <c r="W49" s="19"/>
      <c r="X49" s="19"/>
      <c r="Y49" s="19"/>
      <c r="Z49" s="19"/>
      <c r="AA49" s="19"/>
    </row>
    <row r="52" spans="1:60" s="4" customFormat="1" ht="15" customHeight="1" x14ac:dyDescent="0.4">
      <c r="A52" s="4" t="s">
        <v>69</v>
      </c>
      <c r="B52" s="4">
        <v>1947</v>
      </c>
      <c r="C52" s="11" t="s">
        <v>70</v>
      </c>
      <c r="D52" s="6" t="s">
        <v>71</v>
      </c>
      <c r="E52" s="4" t="s">
        <v>72</v>
      </c>
      <c r="F52" s="4" t="s">
        <v>22</v>
      </c>
      <c r="G52" s="4">
        <v>0.5</v>
      </c>
      <c r="H52" s="4">
        <v>1</v>
      </c>
      <c r="I52" s="4">
        <v>0.05</v>
      </c>
      <c r="J52" s="4">
        <v>1</v>
      </c>
      <c r="K52" s="5">
        <v>90000000000</v>
      </c>
      <c r="L52" s="4">
        <v>0</v>
      </c>
      <c r="M52" s="5">
        <v>90000000000</v>
      </c>
      <c r="N52" s="5">
        <v>90000000000</v>
      </c>
      <c r="O52" s="4">
        <v>2</v>
      </c>
      <c r="P52" s="4">
        <v>28</v>
      </c>
      <c r="Q52" s="4">
        <v>0</v>
      </c>
      <c r="R52" s="4">
        <v>5</v>
      </c>
      <c r="S52" s="4">
        <v>0</v>
      </c>
    </row>
    <row r="53" spans="1:60" ht="15.75" customHeight="1" x14ac:dyDescent="0.4">
      <c r="A53" s="12" t="s">
        <v>69</v>
      </c>
      <c r="B53" s="12">
        <v>1947</v>
      </c>
      <c r="C53" s="12" t="s">
        <v>70</v>
      </c>
      <c r="D53" s="12" t="s">
        <v>71</v>
      </c>
      <c r="E53" s="12" t="s">
        <v>72</v>
      </c>
      <c r="F53" s="12" t="s">
        <v>16</v>
      </c>
      <c r="G53" s="12">
        <v>0.5</v>
      </c>
      <c r="H53" s="12">
        <v>0</v>
      </c>
      <c r="I53" s="12">
        <v>0.17</v>
      </c>
      <c r="J53" s="12">
        <v>2</v>
      </c>
      <c r="K53" s="13">
        <v>119000000000</v>
      </c>
      <c r="L53" s="12">
        <v>0</v>
      </c>
      <c r="M53" s="13">
        <v>38000000000</v>
      </c>
      <c r="N53" s="13">
        <v>38000000000</v>
      </c>
      <c r="O53" s="12">
        <v>1</v>
      </c>
      <c r="P53" s="12">
        <v>20</v>
      </c>
      <c r="Q53" s="12">
        <v>1</v>
      </c>
      <c r="R53" s="12">
        <v>10</v>
      </c>
      <c r="S53" s="12">
        <v>0</v>
      </c>
    </row>
    <row r="54" spans="1:60" s="8" customFormat="1" ht="15" customHeight="1" x14ac:dyDescent="0.4">
      <c r="A54" s="17" t="s">
        <v>69</v>
      </c>
      <c r="B54" s="17">
        <v>1947</v>
      </c>
      <c r="C54" s="17" t="s">
        <v>70</v>
      </c>
      <c r="D54" s="17" t="s">
        <v>71</v>
      </c>
      <c r="E54" s="17" t="s">
        <v>72</v>
      </c>
      <c r="F54" s="9" t="s">
        <v>18</v>
      </c>
      <c r="G54" s="8">
        <v>0.5</v>
      </c>
      <c r="H54" s="8">
        <v>0</v>
      </c>
      <c r="I54" s="8">
        <v>0.1</v>
      </c>
      <c r="J54" s="8">
        <v>2</v>
      </c>
      <c r="K54" s="10">
        <v>119000000000</v>
      </c>
      <c r="L54" s="8">
        <v>0</v>
      </c>
      <c r="M54" s="10">
        <v>38000000000</v>
      </c>
      <c r="N54" s="10">
        <v>38000000000</v>
      </c>
      <c r="O54" s="8">
        <v>1</v>
      </c>
      <c r="P54" s="8">
        <v>28</v>
      </c>
      <c r="Q54" s="8">
        <v>1</v>
      </c>
      <c r="R54" s="8">
        <v>5</v>
      </c>
      <c r="S54" s="8">
        <v>2</v>
      </c>
    </row>
    <row r="55" spans="1:60" s="4" customFormat="1" ht="93.9" customHeight="1" x14ac:dyDescent="0.4">
      <c r="F55" s="7" t="s">
        <v>17</v>
      </c>
      <c r="G55" s="18" t="s">
        <v>79</v>
      </c>
      <c r="H55" s="19"/>
      <c r="I55" s="19"/>
      <c r="J55" s="19"/>
      <c r="K55" s="20" t="s">
        <v>80</v>
      </c>
      <c r="L55" s="21"/>
      <c r="M55" s="21"/>
      <c r="N55" s="21"/>
      <c r="O55" s="21"/>
      <c r="P55" s="18" t="s">
        <v>81</v>
      </c>
      <c r="Q55" s="19"/>
      <c r="R55" s="19"/>
      <c r="S55" s="19"/>
      <c r="T55" s="19"/>
      <c r="U55" s="19"/>
      <c r="V55" s="19"/>
      <c r="W55" s="19"/>
      <c r="X55" s="19"/>
      <c r="Y55" s="19"/>
      <c r="Z55" s="19"/>
      <c r="AA55" s="19"/>
    </row>
    <row r="57" spans="1:60" s="12" customFormat="1" ht="15.75" customHeight="1" x14ac:dyDescent="0.4"/>
    <row r="58" spans="1:60" s="12" customFormat="1" ht="15.75" customHeight="1" x14ac:dyDescent="0.4">
      <c r="A58" s="12" t="s">
        <v>69</v>
      </c>
      <c r="B58" s="12">
        <v>1947</v>
      </c>
      <c r="C58" s="12" t="s">
        <v>73</v>
      </c>
      <c r="D58" s="12" t="s">
        <v>74</v>
      </c>
      <c r="E58" s="12" t="s">
        <v>75</v>
      </c>
      <c r="F58" s="12" t="s">
        <v>22</v>
      </c>
      <c r="G58" s="12">
        <v>0.5</v>
      </c>
      <c r="H58" s="12">
        <v>1</v>
      </c>
      <c r="I58" s="12">
        <v>0.05</v>
      </c>
      <c r="J58" s="12">
        <v>1</v>
      </c>
      <c r="K58" s="13">
        <v>30000000000</v>
      </c>
      <c r="L58" s="12">
        <v>0</v>
      </c>
      <c r="M58" s="13">
        <v>30000000000</v>
      </c>
      <c r="N58" s="13">
        <v>30000000000</v>
      </c>
      <c r="O58" s="12">
        <v>2</v>
      </c>
      <c r="P58" s="12">
        <v>16.5</v>
      </c>
      <c r="Q58" s="12">
        <v>0</v>
      </c>
      <c r="R58" s="12">
        <v>8.5</v>
      </c>
      <c r="S58" s="12">
        <v>0</v>
      </c>
    </row>
    <row r="59" spans="1:60" ht="15.75" customHeight="1" x14ac:dyDescent="0.4">
      <c r="A59" s="12" t="s">
        <v>69</v>
      </c>
      <c r="B59" s="12">
        <v>1947</v>
      </c>
      <c r="C59" s="12" t="s">
        <v>73</v>
      </c>
      <c r="D59" s="12" t="s">
        <v>74</v>
      </c>
      <c r="E59" s="12" t="s">
        <v>75</v>
      </c>
      <c r="F59" s="12" t="s">
        <v>16</v>
      </c>
      <c r="G59" s="12">
        <v>2</v>
      </c>
      <c r="H59" s="12">
        <v>1</v>
      </c>
      <c r="I59" s="12">
        <v>1.5</v>
      </c>
      <c r="J59" s="12">
        <v>1</v>
      </c>
      <c r="K59" s="13">
        <v>40000000000</v>
      </c>
      <c r="L59" s="12">
        <v>0</v>
      </c>
      <c r="M59" s="13">
        <v>20000000000</v>
      </c>
      <c r="N59" s="13">
        <v>20000000000</v>
      </c>
      <c r="O59" s="12">
        <v>1</v>
      </c>
      <c r="P59" s="12">
        <v>15</v>
      </c>
      <c r="Q59" s="12">
        <v>2</v>
      </c>
      <c r="R59" s="12">
        <v>5</v>
      </c>
      <c r="S59" s="12">
        <v>2</v>
      </c>
    </row>
    <row r="60" spans="1:60" s="8" customFormat="1" ht="15" customHeight="1" x14ac:dyDescent="0.4">
      <c r="A60" s="17" t="s">
        <v>69</v>
      </c>
      <c r="B60" s="17">
        <v>1947</v>
      </c>
      <c r="C60" s="17" t="s">
        <v>73</v>
      </c>
      <c r="D60" s="17" t="s">
        <v>74</v>
      </c>
      <c r="E60" s="17" t="s">
        <v>75</v>
      </c>
      <c r="F60" s="9" t="s">
        <v>18</v>
      </c>
      <c r="G60" s="8">
        <v>2</v>
      </c>
      <c r="H60" s="8">
        <v>1</v>
      </c>
      <c r="I60" s="8">
        <v>1.5</v>
      </c>
      <c r="J60" s="8">
        <v>1</v>
      </c>
      <c r="K60" s="10">
        <v>40000000000</v>
      </c>
      <c r="L60" s="8">
        <v>0</v>
      </c>
      <c r="M60" s="10">
        <v>20000000000</v>
      </c>
      <c r="N60" s="10">
        <v>20000000000</v>
      </c>
      <c r="O60" s="8">
        <v>2</v>
      </c>
      <c r="P60" s="8">
        <v>16</v>
      </c>
      <c r="Q60" s="8">
        <v>1</v>
      </c>
      <c r="R60" s="8">
        <v>6</v>
      </c>
      <c r="S60" s="8">
        <v>2</v>
      </c>
    </row>
    <row r="61" spans="1:60" s="4" customFormat="1" ht="96.6" customHeight="1" x14ac:dyDescent="0.4">
      <c r="F61" s="7" t="s">
        <v>17</v>
      </c>
      <c r="G61" s="18" t="s">
        <v>83</v>
      </c>
      <c r="H61" s="19"/>
      <c r="I61" s="19"/>
      <c r="J61" s="19"/>
      <c r="K61" s="20" t="s">
        <v>82</v>
      </c>
      <c r="L61" s="21"/>
      <c r="M61" s="21"/>
      <c r="N61" s="21"/>
      <c r="O61" s="21"/>
      <c r="P61" s="18" t="s">
        <v>84</v>
      </c>
      <c r="Q61" s="19"/>
      <c r="R61" s="19"/>
      <c r="S61" s="19"/>
      <c r="T61" s="19"/>
      <c r="U61" s="19"/>
      <c r="V61" s="19"/>
      <c r="W61" s="19"/>
      <c r="X61" s="19"/>
      <c r="Y61" s="19"/>
      <c r="Z61" s="19"/>
      <c r="AA61" s="19"/>
    </row>
    <row r="62" spans="1:60" s="12" customFormat="1" ht="15.75" customHeight="1" x14ac:dyDescent="0.4"/>
    <row r="64" spans="1:60" ht="15.75" customHeight="1" x14ac:dyDescent="0.4">
      <c r="A64" s="12" t="s">
        <v>69</v>
      </c>
      <c r="B64" s="12">
        <v>1970</v>
      </c>
      <c r="C64" s="14">
        <v>43956</v>
      </c>
      <c r="D64" s="15">
        <v>25693.923611111109</v>
      </c>
      <c r="E64" s="12" t="s">
        <v>76</v>
      </c>
      <c r="F64" s="12" t="s">
        <v>22</v>
      </c>
      <c r="G64" s="12">
        <v>2</v>
      </c>
      <c r="H64" s="12">
        <v>1</v>
      </c>
      <c r="I64" s="12">
        <v>1</v>
      </c>
      <c r="J64" s="12">
        <v>1</v>
      </c>
      <c r="K64" s="13">
        <v>45000000000</v>
      </c>
      <c r="L64" s="12">
        <v>0</v>
      </c>
      <c r="M64" s="13">
        <v>45000000000</v>
      </c>
      <c r="N64" s="13">
        <v>45000000000</v>
      </c>
      <c r="O64" s="12">
        <v>2</v>
      </c>
      <c r="P64" s="12">
        <v>14</v>
      </c>
      <c r="Q64" s="12">
        <v>0</v>
      </c>
      <c r="R64" s="12">
        <v>3</v>
      </c>
      <c r="S64" s="12">
        <v>2</v>
      </c>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row>
    <row r="65" spans="1:60" ht="15.75" customHeight="1" x14ac:dyDescent="0.4">
      <c r="A65" s="12" t="s">
        <v>69</v>
      </c>
      <c r="B65" s="12">
        <v>1970</v>
      </c>
      <c r="C65" s="14">
        <v>43956</v>
      </c>
      <c r="D65" s="15">
        <v>25693.923611111109</v>
      </c>
      <c r="E65" s="12" t="s">
        <v>76</v>
      </c>
      <c r="F65" s="12" t="s">
        <v>16</v>
      </c>
      <c r="G65" s="12">
        <v>2.33</v>
      </c>
      <c r="H65" s="12">
        <v>0</v>
      </c>
      <c r="I65" s="12">
        <v>0.5</v>
      </c>
      <c r="J65" s="12">
        <v>0</v>
      </c>
      <c r="K65" s="13">
        <v>75000000000</v>
      </c>
      <c r="L65" s="12">
        <v>0</v>
      </c>
      <c r="M65" s="13">
        <v>27000000000</v>
      </c>
      <c r="N65" s="13">
        <v>27000000000</v>
      </c>
      <c r="O65" s="12">
        <v>1</v>
      </c>
      <c r="P65" s="12">
        <v>14.5</v>
      </c>
      <c r="Q65" s="12">
        <v>1</v>
      </c>
      <c r="R65" s="12">
        <v>1.5</v>
      </c>
      <c r="S65" s="12">
        <v>1</v>
      </c>
    </row>
    <row r="66" spans="1:60" s="8" customFormat="1" ht="15" customHeight="1" x14ac:dyDescent="0.4">
      <c r="A66" s="17" t="s">
        <v>69</v>
      </c>
      <c r="B66" s="17">
        <v>1970</v>
      </c>
      <c r="C66" s="14">
        <v>43956</v>
      </c>
      <c r="D66" s="15">
        <v>25693.923611111109</v>
      </c>
      <c r="E66" s="17" t="s">
        <v>76</v>
      </c>
      <c r="F66" s="9" t="s">
        <v>18</v>
      </c>
      <c r="G66" s="8">
        <v>2.25</v>
      </c>
      <c r="H66" s="8">
        <v>1</v>
      </c>
      <c r="I66" s="8">
        <v>0.75</v>
      </c>
      <c r="J66" s="8">
        <v>0</v>
      </c>
      <c r="K66" s="10">
        <v>45000000000</v>
      </c>
      <c r="L66" s="8">
        <v>0</v>
      </c>
      <c r="M66" s="10">
        <f>0.66*K66</f>
        <v>29700000000</v>
      </c>
      <c r="N66" s="10">
        <f>2*K66</f>
        <v>90000000000</v>
      </c>
      <c r="O66" s="8">
        <v>2</v>
      </c>
      <c r="P66" s="8">
        <v>14</v>
      </c>
      <c r="Q66" s="8">
        <v>0</v>
      </c>
      <c r="R66" s="8">
        <v>3</v>
      </c>
      <c r="S66" s="8">
        <v>1</v>
      </c>
    </row>
    <row r="67" spans="1:60" s="4" customFormat="1" ht="72.599999999999994" customHeight="1" x14ac:dyDescent="0.4">
      <c r="F67" s="7" t="s">
        <v>17</v>
      </c>
      <c r="G67" s="18" t="s">
        <v>85</v>
      </c>
      <c r="H67" s="19"/>
      <c r="I67" s="19"/>
      <c r="J67" s="19"/>
      <c r="K67" s="20" t="s">
        <v>86</v>
      </c>
      <c r="L67" s="21"/>
      <c r="M67" s="21"/>
      <c r="N67" s="21"/>
      <c r="O67" s="21"/>
      <c r="P67" s="18" t="s">
        <v>87</v>
      </c>
      <c r="Q67" s="19"/>
      <c r="R67" s="19"/>
      <c r="S67" s="19"/>
      <c r="T67" s="19"/>
      <c r="U67" s="19"/>
      <c r="V67" s="19"/>
      <c r="W67" s="19"/>
      <c r="X67" s="19"/>
      <c r="Y67" s="19"/>
      <c r="Z67" s="19"/>
      <c r="AA67" s="19"/>
    </row>
    <row r="70" spans="1:60" ht="15.75" customHeight="1" x14ac:dyDescent="0.4">
      <c r="A70" s="12" t="s">
        <v>69</v>
      </c>
      <c r="B70" s="12">
        <v>1980</v>
      </c>
      <c r="C70" s="14">
        <v>44060</v>
      </c>
      <c r="D70" s="12" t="s">
        <v>77</v>
      </c>
      <c r="E70" s="12" t="s">
        <v>78</v>
      </c>
      <c r="F70" s="12" t="s">
        <v>22</v>
      </c>
      <c r="G70" s="12">
        <v>5</v>
      </c>
      <c r="H70" s="12">
        <v>1</v>
      </c>
      <c r="I70" s="12">
        <v>2</v>
      </c>
      <c r="J70" s="12">
        <v>2</v>
      </c>
      <c r="K70" s="13">
        <v>41000000000</v>
      </c>
      <c r="L70" s="12">
        <v>0</v>
      </c>
      <c r="M70" s="13">
        <v>41000000000</v>
      </c>
      <c r="N70" s="13">
        <v>41000000000</v>
      </c>
      <c r="O70" s="12">
        <v>2</v>
      </c>
      <c r="P70" s="12">
        <v>15</v>
      </c>
      <c r="Q70" s="12">
        <v>0</v>
      </c>
      <c r="R70" s="12">
        <v>3</v>
      </c>
      <c r="S70" s="12">
        <v>2</v>
      </c>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row>
    <row r="71" spans="1:60" ht="15.75" customHeight="1" x14ac:dyDescent="0.4">
      <c r="A71" s="12" t="s">
        <v>69</v>
      </c>
      <c r="B71" s="12">
        <v>1980</v>
      </c>
      <c r="C71" s="14">
        <v>44060</v>
      </c>
      <c r="D71" s="12" t="s">
        <v>77</v>
      </c>
      <c r="E71" s="12" t="s">
        <v>78</v>
      </c>
      <c r="F71" s="12" t="s">
        <v>16</v>
      </c>
      <c r="G71" s="12">
        <v>3</v>
      </c>
      <c r="H71" s="12">
        <v>0</v>
      </c>
      <c r="I71" s="12">
        <v>1</v>
      </c>
      <c r="J71" s="12">
        <v>0</v>
      </c>
      <c r="K71" s="13">
        <v>42000000000</v>
      </c>
      <c r="L71" s="12">
        <v>0</v>
      </c>
      <c r="M71" s="13">
        <v>28000000000</v>
      </c>
      <c r="N71" s="13">
        <v>84000000000</v>
      </c>
      <c r="O71" s="12">
        <v>2</v>
      </c>
      <c r="P71" s="12">
        <v>13</v>
      </c>
      <c r="Q71" s="12">
        <v>2</v>
      </c>
      <c r="R71" s="12">
        <v>3.5</v>
      </c>
      <c r="S71" s="12">
        <v>2</v>
      </c>
      <c r="T71" s="16">
        <v>9.5</v>
      </c>
      <c r="U71" s="16">
        <v>0</v>
      </c>
      <c r="V71" s="16">
        <v>2.5</v>
      </c>
      <c r="W71" s="16">
        <v>0</v>
      </c>
    </row>
    <row r="72" spans="1:60" s="8" customFormat="1" ht="15" customHeight="1" x14ac:dyDescent="0.4">
      <c r="A72" s="17" t="s">
        <v>69</v>
      </c>
      <c r="B72" s="17">
        <v>1980</v>
      </c>
      <c r="C72" s="14">
        <v>44060</v>
      </c>
      <c r="D72" s="17" t="s">
        <v>77</v>
      </c>
      <c r="E72" s="17" t="s">
        <v>78</v>
      </c>
      <c r="F72" s="9" t="s">
        <v>18</v>
      </c>
      <c r="G72" s="8">
        <v>4</v>
      </c>
      <c r="H72" s="8">
        <v>1</v>
      </c>
      <c r="I72" s="8">
        <v>2</v>
      </c>
      <c r="J72" s="8">
        <v>1</v>
      </c>
      <c r="K72" s="10">
        <v>42000000000</v>
      </c>
      <c r="L72" s="8">
        <v>0</v>
      </c>
      <c r="M72" s="10">
        <v>28000000000</v>
      </c>
      <c r="N72" s="10">
        <v>84000000000</v>
      </c>
      <c r="O72" s="8">
        <v>2</v>
      </c>
      <c r="P72" s="8">
        <v>14</v>
      </c>
      <c r="Q72" s="8">
        <v>1</v>
      </c>
      <c r="R72" s="8">
        <v>3</v>
      </c>
      <c r="S72" s="8">
        <v>2</v>
      </c>
      <c r="T72" s="8">
        <v>9.5</v>
      </c>
      <c r="U72" s="8">
        <v>0</v>
      </c>
      <c r="V72" s="8">
        <v>2.5</v>
      </c>
      <c r="W72" s="8">
        <v>0</v>
      </c>
    </row>
    <row r="73" spans="1:60" s="4" customFormat="1" ht="82.8" customHeight="1" x14ac:dyDescent="0.4">
      <c r="F73" s="7" t="s">
        <v>17</v>
      </c>
      <c r="G73" s="18" t="s">
        <v>88</v>
      </c>
      <c r="H73" s="19"/>
      <c r="I73" s="19"/>
      <c r="J73" s="19"/>
      <c r="K73" s="20" t="s">
        <v>89</v>
      </c>
      <c r="L73" s="21"/>
      <c r="M73" s="21"/>
      <c r="N73" s="21"/>
      <c r="O73" s="21"/>
      <c r="P73" s="18" t="s">
        <v>90</v>
      </c>
      <c r="Q73" s="19"/>
      <c r="R73" s="19"/>
      <c r="S73" s="19"/>
      <c r="T73" s="18" t="s">
        <v>91</v>
      </c>
      <c r="U73" s="19"/>
      <c r="V73" s="19"/>
      <c r="W73" s="19"/>
      <c r="X73" s="19"/>
      <c r="Y73" s="19"/>
      <c r="Z73" s="19"/>
      <c r="AA73" s="19"/>
    </row>
  </sheetData>
  <mergeCells count="65">
    <mergeCell ref="G49:J49"/>
    <mergeCell ref="K49:O49"/>
    <mergeCell ref="P49:S49"/>
    <mergeCell ref="T49:W49"/>
    <mergeCell ref="X49:AA49"/>
    <mergeCell ref="G43:J43"/>
    <mergeCell ref="K43:O43"/>
    <mergeCell ref="P43:S43"/>
    <mergeCell ref="T43:W43"/>
    <mergeCell ref="X43:AA43"/>
    <mergeCell ref="G36:J36"/>
    <mergeCell ref="K36:O36"/>
    <mergeCell ref="P36:S36"/>
    <mergeCell ref="T36:W36"/>
    <mergeCell ref="X36:AA36"/>
    <mergeCell ref="G30:J30"/>
    <mergeCell ref="K30:O30"/>
    <mergeCell ref="P30:S30"/>
    <mergeCell ref="T30:W30"/>
    <mergeCell ref="X30:AA30"/>
    <mergeCell ref="G24:J24"/>
    <mergeCell ref="K24:O24"/>
    <mergeCell ref="P24:S24"/>
    <mergeCell ref="T24:W24"/>
    <mergeCell ref="X24:AA24"/>
    <mergeCell ref="G18:J18"/>
    <mergeCell ref="K18:O18"/>
    <mergeCell ref="P18:S18"/>
    <mergeCell ref="T18:W18"/>
    <mergeCell ref="X18:AA18"/>
    <mergeCell ref="G12:J12"/>
    <mergeCell ref="K12:O12"/>
    <mergeCell ref="P12:S12"/>
    <mergeCell ref="T12:W12"/>
    <mergeCell ref="X12:AA12"/>
    <mergeCell ref="G1:J1"/>
    <mergeCell ref="K1:O1"/>
    <mergeCell ref="P1:S1"/>
    <mergeCell ref="T1:W1"/>
    <mergeCell ref="X1:AA1"/>
    <mergeCell ref="G6:J6"/>
    <mergeCell ref="K6:O6"/>
    <mergeCell ref="P6:S6"/>
    <mergeCell ref="T6:W6"/>
    <mergeCell ref="X6:AA6"/>
    <mergeCell ref="G55:J55"/>
    <mergeCell ref="K55:O55"/>
    <mergeCell ref="P55:S55"/>
    <mergeCell ref="T55:W55"/>
    <mergeCell ref="X55:AA55"/>
    <mergeCell ref="G61:J61"/>
    <mergeCell ref="K61:O61"/>
    <mergeCell ref="P61:S61"/>
    <mergeCell ref="T61:W61"/>
    <mergeCell ref="X61:AA61"/>
    <mergeCell ref="G67:J67"/>
    <mergeCell ref="K67:O67"/>
    <mergeCell ref="P67:S67"/>
    <mergeCell ref="T67:W67"/>
    <mergeCell ref="X67:AA67"/>
    <mergeCell ref="G73:J73"/>
    <mergeCell ref="K73:O73"/>
    <mergeCell ref="P73:S73"/>
    <mergeCell ref="T73:W73"/>
    <mergeCell ref="X73:AA73"/>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2020-04-28T17:41:26Z</dcterms:modified>
</cp:coreProperties>
</file>