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19836" windowHeight="5070"/>
  </bookViews>
  <sheets>
    <sheet name="Thomas" sheetId="1" r:id="rId1"/>
  </sheets>
  <calcPr calcId="162913"/>
</workbook>
</file>

<file path=xl/calcChain.xml><?xml version="1.0" encoding="utf-8"?>
<calcChain xmlns="http://schemas.openxmlformats.org/spreadsheetml/2006/main">
  <c r="N29" i="1" l="1"/>
  <c r="M29" i="1"/>
  <c r="N23" i="1"/>
  <c r="M23" i="1"/>
  <c r="N17" i="1" l="1"/>
  <c r="M17" i="1"/>
</calcChain>
</file>

<file path=xl/sharedStrings.xml><?xml version="1.0" encoding="utf-8"?>
<sst xmlns="http://schemas.openxmlformats.org/spreadsheetml/2006/main" count="129" uniqueCount="58">
  <si>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</si>
  <si>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</si>
  <si>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</si>
  <si>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</si>
  <si>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</si>
  <si>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</si>
  <si>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</si>
  <si>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</si>
  <si>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</si>
  <si>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</si>
  <si>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</si>
  <si>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</si>
  <si>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</si>
  <si>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</si>
  <si>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</si>
  <si>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</si>
  <si>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</si>
  <si>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</si>
  <si>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</si>
  <si>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St. Helens</t>
  </si>
  <si>
    <t>18 May co-blast plume</t>
  </si>
  <si>
    <t>18/05/1980 16:30:00</t>
  </si>
  <si>
    <t>HEL1980_01</t>
  </si>
  <si>
    <t>Julia Eychenne</t>
  </si>
  <si>
    <t>18 May plinian</t>
  </si>
  <si>
    <t>18/05/1980 17:00:00</t>
  </si>
  <si>
    <t>HEL1980_02</t>
  </si>
  <si>
    <t>Spurr</t>
  </si>
  <si>
    <t>27/06/1992 15:04:00</t>
  </si>
  <si>
    <t>SPU1992_01</t>
  </si>
  <si>
    <t>19/08/1992 00:42:00</t>
  </si>
  <si>
    <t>SPU1992_02</t>
  </si>
  <si>
    <t>17/09/1992 08:03:00</t>
  </si>
  <si>
    <t>SPU1992_03</t>
  </si>
  <si>
    <t>Tungurahua</t>
  </si>
  <si>
    <t>TUN2001_01</t>
  </si>
  <si>
    <t>17/08/2006 05:12:00</t>
  </si>
  <si>
    <t>TUN2006_01</t>
  </si>
  <si>
    <t>A bit hard to find an uncertainty but from the timing I found in the literature the transition from the blast to the plinian sounds fairly well constrained, so I put a 25% uncertainty.</t>
  </si>
  <si>
    <t>We essentially agree; it looks like averaged over 30min duration is a bit below 30km? The uncertainty is a guesstimate…</t>
  </si>
  <si>
    <t>same comment as for the co-blast</t>
  </si>
  <si>
    <t>I feel that with both the satellite and radar height timeseries the uncertainty is fairly well constrained so I propose a flag 0 for it, but it could be 1?</t>
  </si>
  <si>
    <t>cf comment above</t>
  </si>
  <si>
    <t>Uncertainty inferred from difference between duration estimated by AVO and from radar plume height timeseries</t>
  </si>
  <si>
    <t>No significant disagreement; from the radar duration is 2 hours shorter than the 3.46 AVO estimate, hence the proposed duration of 2.5 +/-1</t>
  </si>
  <si>
    <t>same comment as event 1/2</t>
  </si>
  <si>
    <t>From Le Pennec et al (2012), the end of the eruption is on August 23 which correspond to your duration estimate (start on august 4). But they also say that eruption declines from august 16 and ash deposition ends august 20-21, so august 16-21 is the range of eruption end date I propose to use to define the best estimate of duration and uncertainty.</t>
  </si>
  <si>
    <t>Same as above for uncertainty</t>
  </si>
  <si>
    <t>SO2 altitude from Bluth et al (1995)</t>
  </si>
  <si>
    <t>We have no significant disagreement; I averaged our estimates and took your uncertainty because they are a bit larger</t>
  </si>
  <si>
    <t>In your paper you report a 6-hour paroxysm but Bernard et al. (2016) report 4 hours; that's why I propose 5+/-1 for duration, but you obviously know better so let me know!</t>
  </si>
  <si>
    <t>I forgot I inferred the spreading height of ash in Eychenne et al, 2015 (JGR) correlating satellite images and wind data. I am not sure this is elligible here, given that the wind trajectories were calculated using HYSPLIT and NCEP reanalysis wind data.</t>
  </si>
  <si>
    <r>
      <t xml:space="preserve">I obtained this uncertainty from: i) all the volume estimates available in the literature, (not only the one from Sarna-Wojcicki et al. 1981 but also other papers from Pyle, Bonadonna and Sulpizio), resulting in a volume for blast + plinian of 1.15 +/- 0.35km3 ii) the density from Sarna-Wojcicki et al. with uncertainty of 90kg/m3; and iii) assuming an uncertainty of 25% on your estimate that 50% of the mass is from the blast. The last one is just a guess, you have obviously a much better idea of what uncertainty we should apply so let me know if that sounds allright? </t>
    </r>
    <r>
      <rPr>
        <sz val="10"/>
        <color rgb="FFFF0000"/>
        <rFont val="Arial"/>
        <family val="2"/>
      </rPr>
      <t>OK</t>
    </r>
  </si>
  <si>
    <r>
      <t>Chung et al 1981 report that on may 20, from satellite observations of the ash cloud, trajectories are consistent with a cloud between 8 and 12km a.s.l., and pilot reports place the base of the cloud at 12.8 asl (but 24 hours later and over Wyoming)</t>
    </r>
    <r>
      <rPr>
        <sz val="10"/>
        <color rgb="FFFF0000"/>
        <rFont val="Arial"/>
        <family val="2"/>
      </rPr>
      <t xml:space="preserve">. I agree with this. </t>
    </r>
    <r>
      <rPr>
        <sz val="10"/>
        <color rgb="FF000000"/>
        <rFont val="Arial"/>
        <family val="2"/>
      </rPr>
      <t xml:space="preserve">
</t>
    </r>
  </si>
  <si>
    <r>
      <t xml:space="preserve">Various lidar station and the SAGE instrument detected sulfate aerosols between 18 and 23 asl. I initially thought this was likely associated with the plinian phase because I assumed most of the mass came from it but reading your 2015 GRL made me change my mind :) I think a flag 2 is deserved because: i) these are measurements far from the volcano and days after the eruption (height potentially affected by self-lofting+circulation); ii) we can't distinguish whether this is from the plinian or coblast phase. I also initially took into account measurement that place the altitude lower but that are after May 25 so impossible to say which phase they are associated with. </t>
    </r>
    <r>
      <rPr>
        <sz val="10"/>
        <color rgb="FFFF0000"/>
        <rFont val="Arial"/>
        <family val="2"/>
      </rPr>
      <t>I join 3 papers about aerosol measurements after the MSH eruption</t>
    </r>
  </si>
  <si>
    <r>
      <t xml:space="preserve">I believe that you applied the bulk density to the DRE volume? </t>
    </r>
    <r>
      <rPr>
        <sz val="10"/>
        <color rgb="FFFF0000"/>
        <rFont val="Arial"/>
        <family val="2"/>
      </rPr>
      <t xml:space="preserve">I'm not sure what I did, but it's definitely a mistake. 3.1e10 is the value I wanted to put. So we agree. </t>
    </r>
    <r>
      <rPr>
        <sz val="10"/>
        <color rgb="FF000000"/>
        <rFont val="Arial"/>
        <family val="2"/>
      </rPr>
      <t>That would be consistent with our difference here, and from both paper we used the mass is roughly 3e+10. For uncertainty as it's not constrained we will apply the default uncertainty level that remains to be decided. I inially proposed a factor of 3 but most people seem to apply 50%. I put a factor of 2 for now and will edit once this discussion is settled. Please let me know what you think.</t>
    </r>
    <r>
      <rPr>
        <sz val="10"/>
        <color rgb="FFFF0000"/>
        <rFont val="Arial"/>
        <family val="2"/>
      </rPr>
      <t xml:space="preserve"> Ok to wait until we have decided on a default uncertainty value.</t>
    </r>
  </si>
  <si>
    <r>
      <t xml:space="preserve">So here we use the same estimates but these are maximum heights. For event 3 for which they show the time-serie, the time-averaged height is 2km lower than the value provided. So I propose to systematically lower the max height by 2km and put an uncertainty of 2km. </t>
    </r>
    <r>
      <rPr>
        <sz val="10"/>
        <color rgb="FFFF0000"/>
        <rFont val="Arial"/>
        <family val="2"/>
      </rPr>
      <t>I am not sure about that. They use radar observations to estimate the heights here, and due to the radar wavelength (C-band radar here), small grainsizes are not going to be detected, which means that plume heights detected by radar are often a minimum (and not a maximum). You need to ask someone with expertise on radar remote sensing. Mathieu Gouhier would be able to give feedback here, he knows this paper pretty well.</t>
    </r>
  </si>
  <si>
    <r>
      <t xml:space="preserve">It looks like we both used the estimate from Bernard et al. (2016), and you also used their uncertainties. I used the volume/mass published in your 2012 paper to assess the uncertainty. For now I keep your estimates but I'm wondering: i) Do we discard estimates from your 2012 papers because they include co-pdc contributions? </t>
    </r>
    <r>
      <rPr>
        <sz val="10"/>
        <color rgb="FFFF0000"/>
        <rFont val="Arial"/>
        <family val="2"/>
      </rPr>
      <t>Yes. I think it is important to remove the pdc contribution if these data are going to be used for plume modelling purposes. But we could do like for MSH, and separate in two phases (even though the two events were synchronous). I am thinking now that it might be useful for the co-PDC modelling community to have these two deconvolved estimates.</t>
    </r>
    <r>
      <rPr>
        <sz val="10"/>
        <color rgb="FF000000"/>
        <rFont val="Arial"/>
      </rPr>
      <t xml:space="preserve"> ii) In Bernard et al only the power-law method is used to integrate thinning trend, so this ~13% uncertainty is likely underestimated? </t>
    </r>
    <r>
      <rPr>
        <sz val="10"/>
        <color rgb="FFFF0000"/>
        <rFont val="Arial"/>
        <family val="2"/>
      </rPr>
      <t>I used TERror in this paper to calculate the uncertainty, so it should be pretty well constrained. I think that the uncertainty coming from the PL estimates is always larger than from the exponential thinning laws. But I'm not sure about weibull. Here is something to ask Sam about or Seb Biass!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</si>
</sst>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color rgb="FF000000"/>
      <name val="Arial"/>
    </font>
    <font>
      <b/>
      <sz val="10"/>
      <color theme="1"/>
      <name val="Arial"/>
      <family val="2"/>
    </font>
    <font>
      <i/>
      <sz val="10"/>
      <color theme="1"/>
      <name val="Arial"/>
      <family val="2"/>
    </font>
    <font>
      <sz val="10"/>
      <color rgb="FF000000"/>
      <name val="Arial"/>
      <family val="2"/>
    </font>
    <font>
      <sz val="10"/>
      <color rgb="FFFF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16" fontId="0" fillId="0" borderId="0" xfId="0" applyNumberFormat="1"/>
    <xf numFmtId="22" fontId="0" fillId="0" borderId="0" xfId="0" applyNumberFormat="1"/>
    <xf numFmtId="0" fontId="3" fillId="0" borderId="0" xfId="0" applyFon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0" fontId="0" fillId="0" borderId="1" xfId="0" applyFont="1" applyBorder="1" applyAlignment="1"/>
    <xf numFmtId="16" fontId="0" fillId="0" borderId="1" xfId="0" applyNumberFormat="1" applyFont="1" applyBorder="1" applyAlignment="1"/>
    <xf numFmtId="22" fontId="0" fillId="0" borderId="1" xfId="0" applyNumberFormat="1" applyFont="1" applyBorder="1" applyAlignment="1"/>
    <xf numFmtId="11" fontId="0" fillId="0" borderId="1" xfId="0" applyNumberFormat="1" applyFont="1" applyBorder="1" applyAlignment="1"/>
    <xf numFmtId="0" fontId="4" fillId="0" borderId="0" xfId="0" applyFont="1"/>
    <xf numFmtId="0" fontId="1" fillId="2" borderId="1" xfId="0" applyFont="1" applyFill="1" applyBorder="1" applyAlignment="1">
      <alignment horizontal="center" wrapText="1"/>
    </xf>
    <xf numFmtId="0" fontId="0" fillId="0" borderId="1" xfId="0" applyFont="1" applyBorder="1" applyAlignment="1"/>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left" vertical="top" wrapText="1"/>
    </xf>
    <xf numFmtId="0" fontId="0" fillId="0" borderId="2" xfId="0" applyBorder="1" applyAlignment="1">
      <alignment horizontal="left" vertical="top" wrapText="1"/>
    </xf>
    <xf numFmtId="0" fontId="4"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42"/>
  <sheetViews>
    <sheetView tabSelected="1" topLeftCell="A22" workbookViewId="0">
      <selection activeCell="K11" sqref="K11:O11"/>
    </sheetView>
  </sheetViews>
  <sheetFormatPr defaultColWidth="14.44140625" defaultRowHeight="15.75" customHeight="1" x14ac:dyDescent="0.4"/>
  <cols>
    <col min="1" max="1" width="13.88671875" style="3" customWidth="1"/>
    <col min="2" max="2" width="9.38671875" style="3" customWidth="1"/>
    <col min="3" max="3" width="15.109375" style="3" customWidth="1"/>
    <col min="4" max="5" width="18.71875" style="3" customWidth="1"/>
    <col min="6" max="6" width="23.83203125" style="3" hidden="1" customWidth="1"/>
    <col min="7" max="10" width="18.71875" style="3" hidden="1" customWidth="1"/>
    <col min="11" max="27" width="18.71875" style="3" customWidth="1"/>
    <col min="28" max="16384" width="14.44140625" style="3"/>
  </cols>
  <sheetData>
    <row r="1" spans="1:27" ht="27.9" customHeight="1" x14ac:dyDescent="0.4">
      <c r="A1" s="1" t="s">
        <v>0</v>
      </c>
      <c r="B1" s="1" t="s">
        <v>1</v>
      </c>
      <c r="C1" s="1" t="s">
        <v>2</v>
      </c>
      <c r="D1" s="1" t="s">
        <v>3</v>
      </c>
      <c r="E1" s="1" t="s">
        <v>4</v>
      </c>
      <c r="F1" s="1" t="s">
        <v>5</v>
      </c>
      <c r="G1" s="18" t="s">
        <v>6</v>
      </c>
      <c r="H1" s="19"/>
      <c r="I1" s="19"/>
      <c r="J1" s="19"/>
      <c r="K1" s="18" t="s">
        <v>7</v>
      </c>
      <c r="L1" s="19"/>
      <c r="M1" s="19"/>
      <c r="N1" s="19"/>
      <c r="O1" s="19"/>
      <c r="P1" s="18" t="s">
        <v>8</v>
      </c>
      <c r="Q1" s="19"/>
      <c r="R1" s="19"/>
      <c r="S1" s="19"/>
      <c r="T1" s="18" t="s">
        <v>9</v>
      </c>
      <c r="U1" s="19"/>
      <c r="V1" s="19"/>
      <c r="W1" s="19"/>
      <c r="X1" s="18" t="s">
        <v>10</v>
      </c>
      <c r="Y1" s="19"/>
      <c r="Z1" s="19"/>
      <c r="AA1" s="19"/>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1980</v>
      </c>
      <c r="C3" s="6" t="s">
        <v>20</v>
      </c>
      <c r="D3" s="7" t="s">
        <v>21</v>
      </c>
      <c r="E3" s="4" t="s">
        <v>22</v>
      </c>
      <c r="F3" s="4" t="s">
        <v>23</v>
      </c>
      <c r="G3" s="4">
        <v>0.5</v>
      </c>
      <c r="H3" s="4">
        <v>1</v>
      </c>
      <c r="K3" s="5">
        <v>260000000000</v>
      </c>
      <c r="L3" s="4">
        <v>1</v>
      </c>
      <c r="M3" s="5">
        <v>15000000000</v>
      </c>
      <c r="N3" s="5">
        <v>15000000000</v>
      </c>
      <c r="O3" s="4">
        <v>1</v>
      </c>
      <c r="P3" s="4">
        <v>30</v>
      </c>
      <c r="Q3" s="4">
        <v>0</v>
      </c>
      <c r="T3" s="17">
        <v>11</v>
      </c>
      <c r="U3" s="17">
        <v>0</v>
      </c>
      <c r="V3" s="17">
        <v>1</v>
      </c>
      <c r="W3" s="17">
        <v>1</v>
      </c>
    </row>
    <row r="4" spans="1:27" s="4" customFormat="1" ht="15" customHeight="1" x14ac:dyDescent="0.4">
      <c r="F4" s="4" t="s">
        <v>16</v>
      </c>
      <c r="G4" s="4">
        <v>0.5</v>
      </c>
      <c r="H4" s="4">
        <v>0</v>
      </c>
      <c r="I4" s="4">
        <v>0.125</v>
      </c>
      <c r="J4" s="4">
        <v>1</v>
      </c>
      <c r="K4" s="5">
        <v>259000000000</v>
      </c>
      <c r="L4" s="4">
        <v>0</v>
      </c>
      <c r="M4" s="5">
        <v>160000000000</v>
      </c>
      <c r="N4" s="5">
        <v>160000000000</v>
      </c>
      <c r="O4" s="4">
        <v>1</v>
      </c>
      <c r="P4" s="4">
        <v>28.5</v>
      </c>
      <c r="Q4" s="4">
        <v>0</v>
      </c>
      <c r="R4" s="4">
        <v>3.5</v>
      </c>
      <c r="S4" s="4">
        <v>0</v>
      </c>
      <c r="T4" s="17"/>
    </row>
    <row r="5" spans="1:27" s="10" customFormat="1" ht="15" customHeight="1" x14ac:dyDescent="0.4">
      <c r="A5" s="4" t="s">
        <v>19</v>
      </c>
      <c r="B5" s="4">
        <v>1980</v>
      </c>
      <c r="C5" s="6" t="s">
        <v>20</v>
      </c>
      <c r="D5" s="7" t="s">
        <v>21</v>
      </c>
      <c r="E5" s="4" t="s">
        <v>22</v>
      </c>
      <c r="F5" s="11" t="s">
        <v>18</v>
      </c>
      <c r="G5" s="10">
        <v>0.5</v>
      </c>
      <c r="H5" s="10">
        <v>0</v>
      </c>
      <c r="I5" s="10">
        <v>0.125</v>
      </c>
      <c r="J5" s="10">
        <v>1</v>
      </c>
      <c r="K5" s="12">
        <v>259000000000</v>
      </c>
      <c r="L5" s="10">
        <v>0</v>
      </c>
      <c r="M5" s="12">
        <v>160000000000</v>
      </c>
      <c r="N5" s="12">
        <v>160000000000</v>
      </c>
      <c r="O5" s="10">
        <v>1</v>
      </c>
      <c r="P5" s="10">
        <v>28.5</v>
      </c>
      <c r="Q5" s="10">
        <v>0</v>
      </c>
      <c r="R5" s="10">
        <v>5</v>
      </c>
      <c r="S5" s="10">
        <v>2</v>
      </c>
      <c r="T5" s="10">
        <v>11</v>
      </c>
      <c r="U5" s="10">
        <v>0</v>
      </c>
      <c r="V5" s="10">
        <v>1</v>
      </c>
      <c r="W5" s="10">
        <v>0</v>
      </c>
      <c r="X5" s="10">
        <v>20.5</v>
      </c>
      <c r="Y5" s="10">
        <v>2</v>
      </c>
      <c r="Z5" s="10">
        <v>2.5</v>
      </c>
      <c r="AA5" s="10">
        <v>2</v>
      </c>
    </row>
    <row r="6" spans="1:27" s="4" customFormat="1" ht="100" customHeight="1" x14ac:dyDescent="0.4">
      <c r="F6" s="9" t="s">
        <v>17</v>
      </c>
      <c r="G6" s="23" t="s">
        <v>38</v>
      </c>
      <c r="H6" s="20"/>
      <c r="I6" s="20"/>
      <c r="J6" s="20"/>
      <c r="K6" s="21" t="s">
        <v>52</v>
      </c>
      <c r="L6" s="22"/>
      <c r="M6" s="22"/>
      <c r="N6" s="22"/>
      <c r="O6" s="22"/>
      <c r="P6" s="23" t="s">
        <v>39</v>
      </c>
      <c r="Q6" s="20"/>
      <c r="R6" s="20"/>
      <c r="S6" s="20"/>
      <c r="T6" s="26" t="s">
        <v>51</v>
      </c>
      <c r="U6" s="20"/>
      <c r="V6" s="20"/>
      <c r="W6" s="20"/>
      <c r="X6" s="23" t="s">
        <v>54</v>
      </c>
      <c r="Y6" s="20"/>
      <c r="Z6" s="20"/>
      <c r="AA6" s="20"/>
    </row>
    <row r="7" spans="1:27" s="4" customFormat="1" ht="15" customHeight="1" x14ac:dyDescent="0.4">
      <c r="K7" s="5"/>
      <c r="M7" s="5"/>
      <c r="N7" s="5"/>
    </row>
    <row r="8" spans="1:27" s="4" customFormat="1" ht="15" customHeight="1" x14ac:dyDescent="0.4">
      <c r="C8" s="6"/>
      <c r="D8" s="7"/>
      <c r="F8" s="9"/>
      <c r="K8" s="5"/>
      <c r="M8" s="5"/>
      <c r="N8" s="5"/>
    </row>
    <row r="9" spans="1:27" s="4" customFormat="1" ht="15" customHeight="1" x14ac:dyDescent="0.4">
      <c r="A9" s="4" t="s">
        <v>19</v>
      </c>
      <c r="B9" s="4">
        <v>1980</v>
      </c>
      <c r="C9" s="6" t="s">
        <v>24</v>
      </c>
      <c r="D9" s="7" t="s">
        <v>25</v>
      </c>
      <c r="E9" s="4" t="s">
        <v>26</v>
      </c>
      <c r="F9" s="4" t="s">
        <v>23</v>
      </c>
      <c r="G9" s="4">
        <v>10</v>
      </c>
      <c r="H9" s="4">
        <v>1</v>
      </c>
      <c r="K9" s="5">
        <v>260000000000</v>
      </c>
      <c r="L9" s="4">
        <v>1</v>
      </c>
      <c r="M9" s="5">
        <v>15000000000</v>
      </c>
      <c r="N9" s="5">
        <v>15000000000</v>
      </c>
      <c r="O9" s="4">
        <v>1</v>
      </c>
      <c r="P9" s="4">
        <v>16</v>
      </c>
      <c r="Q9" s="4">
        <v>1</v>
      </c>
      <c r="R9" s="4">
        <v>4</v>
      </c>
      <c r="S9" s="4">
        <v>2</v>
      </c>
    </row>
    <row r="10" spans="1:27" s="4" customFormat="1" ht="15" customHeight="1" x14ac:dyDescent="0.4">
      <c r="F10" s="4" t="s">
        <v>16</v>
      </c>
      <c r="G10" s="4">
        <v>9</v>
      </c>
      <c r="H10" s="4">
        <v>0</v>
      </c>
      <c r="I10" s="4">
        <v>0.9</v>
      </c>
      <c r="J10" s="4">
        <v>2</v>
      </c>
      <c r="K10" s="5">
        <v>259000000000</v>
      </c>
      <c r="L10" s="4">
        <v>0</v>
      </c>
      <c r="M10" s="5">
        <v>160000000000</v>
      </c>
      <c r="N10" s="5">
        <v>160000000000</v>
      </c>
      <c r="O10" s="4">
        <v>1</v>
      </c>
      <c r="P10" s="4">
        <v>17</v>
      </c>
      <c r="Q10" s="4">
        <v>0</v>
      </c>
      <c r="R10" s="4">
        <v>2.5</v>
      </c>
      <c r="S10" s="4">
        <v>0</v>
      </c>
      <c r="T10" s="4">
        <v>10.5</v>
      </c>
      <c r="U10" s="4">
        <v>0</v>
      </c>
      <c r="V10" s="4">
        <v>2.5</v>
      </c>
      <c r="W10" s="4">
        <v>0</v>
      </c>
      <c r="X10" s="4">
        <v>18</v>
      </c>
      <c r="Y10" s="4">
        <v>2</v>
      </c>
      <c r="Z10" s="4">
        <v>5</v>
      </c>
      <c r="AA10" s="4">
        <v>2</v>
      </c>
    </row>
    <row r="11" spans="1:27" s="10" customFormat="1" ht="15" customHeight="1" x14ac:dyDescent="0.4">
      <c r="A11" s="4" t="s">
        <v>19</v>
      </c>
      <c r="B11" s="4">
        <v>1980</v>
      </c>
      <c r="C11" s="6" t="s">
        <v>24</v>
      </c>
      <c r="D11" s="7" t="s">
        <v>25</v>
      </c>
      <c r="E11" s="4" t="s">
        <v>26</v>
      </c>
      <c r="F11" s="11" t="s">
        <v>18</v>
      </c>
      <c r="G11" s="10">
        <v>9.5</v>
      </c>
      <c r="H11" s="10">
        <v>0</v>
      </c>
      <c r="I11" s="10">
        <v>0.95</v>
      </c>
      <c r="J11" s="10">
        <v>2</v>
      </c>
      <c r="K11" s="12">
        <v>259000000000</v>
      </c>
      <c r="L11" s="10">
        <v>0</v>
      </c>
      <c r="M11" s="12">
        <v>160000000000</v>
      </c>
      <c r="N11" s="12">
        <v>160000000000</v>
      </c>
      <c r="O11" s="10">
        <v>1</v>
      </c>
      <c r="P11" s="10">
        <v>16.5</v>
      </c>
      <c r="Q11" s="10">
        <v>0</v>
      </c>
      <c r="R11" s="10">
        <v>3</v>
      </c>
      <c r="S11" s="10">
        <v>0</v>
      </c>
      <c r="T11" s="10">
        <v>10.5</v>
      </c>
      <c r="U11" s="10">
        <v>0</v>
      </c>
      <c r="V11" s="10">
        <v>2.5</v>
      </c>
      <c r="W11" s="10">
        <v>0</v>
      </c>
      <c r="X11" s="10">
        <v>20.5</v>
      </c>
      <c r="Y11" s="10">
        <v>2</v>
      </c>
      <c r="Z11" s="10">
        <v>2.5</v>
      </c>
      <c r="AA11" s="10">
        <v>2</v>
      </c>
    </row>
    <row r="12" spans="1:27" s="4" customFormat="1" ht="50.8" customHeight="1" x14ac:dyDescent="0.4">
      <c r="F12" s="9" t="s">
        <v>17</v>
      </c>
      <c r="G12" s="20"/>
      <c r="H12" s="20"/>
      <c r="I12" s="20"/>
      <c r="J12" s="20"/>
      <c r="K12" s="21" t="s">
        <v>40</v>
      </c>
      <c r="L12" s="22"/>
      <c r="M12" s="22"/>
      <c r="N12" s="22"/>
      <c r="O12" s="22"/>
      <c r="P12" s="23" t="s">
        <v>41</v>
      </c>
      <c r="Q12" s="20"/>
      <c r="R12" s="20"/>
      <c r="S12" s="20"/>
      <c r="T12" s="23" t="s">
        <v>53</v>
      </c>
      <c r="U12" s="20"/>
      <c r="V12" s="20"/>
      <c r="W12" s="20"/>
      <c r="X12" s="24" t="s">
        <v>42</v>
      </c>
      <c r="Y12" s="25"/>
      <c r="Z12" s="25"/>
      <c r="AA12" s="25"/>
    </row>
    <row r="15" spans="1:27" s="4" customFormat="1" ht="15" customHeight="1" x14ac:dyDescent="0.4">
      <c r="A15" s="4" t="s">
        <v>27</v>
      </c>
      <c r="B15" s="4">
        <v>1992</v>
      </c>
      <c r="C15" s="6">
        <v>44009</v>
      </c>
      <c r="D15" s="7" t="s">
        <v>28</v>
      </c>
      <c r="E15" s="4" t="s">
        <v>29</v>
      </c>
      <c r="F15" s="8" t="s">
        <v>23</v>
      </c>
      <c r="G15" s="4">
        <v>4</v>
      </c>
      <c r="H15" s="4">
        <v>0</v>
      </c>
      <c r="K15" s="5">
        <v>8400000000</v>
      </c>
      <c r="L15" s="4">
        <v>1</v>
      </c>
      <c r="M15" s="5"/>
      <c r="N15" s="5"/>
      <c r="P15" s="4">
        <v>14.5</v>
      </c>
      <c r="Q15" s="4">
        <v>0</v>
      </c>
    </row>
    <row r="16" spans="1:27" s="4" customFormat="1" ht="15" customHeight="1" x14ac:dyDescent="0.4">
      <c r="C16" s="6"/>
      <c r="F16" s="4" t="s">
        <v>16</v>
      </c>
      <c r="G16" s="4">
        <v>4.05</v>
      </c>
      <c r="H16" s="4">
        <v>0</v>
      </c>
      <c r="I16" s="4">
        <v>1</v>
      </c>
      <c r="J16" s="4">
        <v>1</v>
      </c>
      <c r="K16" s="5">
        <v>31200000000</v>
      </c>
      <c r="L16" s="4">
        <v>0</v>
      </c>
      <c r="M16" s="5">
        <v>20800000000</v>
      </c>
      <c r="N16" s="5">
        <v>62400000000</v>
      </c>
      <c r="O16" s="4">
        <v>2</v>
      </c>
      <c r="P16" s="4">
        <v>12.5</v>
      </c>
      <c r="Q16" s="4">
        <v>1</v>
      </c>
      <c r="R16" s="4">
        <v>2</v>
      </c>
      <c r="S16" s="4">
        <v>1</v>
      </c>
      <c r="X16" s="4">
        <v>11</v>
      </c>
      <c r="Y16" s="4">
        <v>0</v>
      </c>
      <c r="Z16" s="4">
        <v>1</v>
      </c>
      <c r="AA16" s="4">
        <v>0</v>
      </c>
    </row>
    <row r="17" spans="1:27" s="10" customFormat="1" ht="15" customHeight="1" x14ac:dyDescent="0.4">
      <c r="A17" s="4" t="s">
        <v>27</v>
      </c>
      <c r="B17" s="4">
        <v>1992</v>
      </c>
      <c r="C17" s="6">
        <v>44009</v>
      </c>
      <c r="D17" s="7" t="s">
        <v>28</v>
      </c>
      <c r="E17" s="4" t="s">
        <v>29</v>
      </c>
      <c r="F17" s="11" t="s">
        <v>18</v>
      </c>
      <c r="G17" s="10">
        <v>4.05</v>
      </c>
      <c r="H17" s="10">
        <v>0</v>
      </c>
      <c r="I17" s="10">
        <v>1</v>
      </c>
      <c r="J17" s="10">
        <v>1</v>
      </c>
      <c r="K17" s="12">
        <v>31200000000</v>
      </c>
      <c r="L17" s="10">
        <v>0</v>
      </c>
      <c r="M17" s="12">
        <f>0.5*K17</f>
        <v>15600000000</v>
      </c>
      <c r="N17" s="12">
        <f>K17</f>
        <v>31200000000</v>
      </c>
      <c r="O17" s="10">
        <v>2</v>
      </c>
      <c r="P17" s="10">
        <v>14.5</v>
      </c>
      <c r="Q17" s="10">
        <v>0</v>
      </c>
      <c r="R17" s="10">
        <v>2</v>
      </c>
      <c r="S17" s="10">
        <v>1</v>
      </c>
      <c r="X17" s="10">
        <v>11</v>
      </c>
      <c r="Y17" s="10">
        <v>0</v>
      </c>
      <c r="Z17" s="10">
        <v>1</v>
      </c>
      <c r="AA17" s="10">
        <v>0</v>
      </c>
    </row>
    <row r="18" spans="1:27" s="4" customFormat="1" ht="110.5" customHeight="1" x14ac:dyDescent="0.4">
      <c r="F18" s="9" t="s">
        <v>17</v>
      </c>
      <c r="G18" s="23" t="s">
        <v>43</v>
      </c>
      <c r="H18" s="20"/>
      <c r="I18" s="20"/>
      <c r="J18" s="20"/>
      <c r="K18" s="21" t="s">
        <v>55</v>
      </c>
      <c r="L18" s="22"/>
      <c r="M18" s="22"/>
      <c r="N18" s="22"/>
      <c r="O18" s="22"/>
      <c r="P18" s="23" t="s">
        <v>56</v>
      </c>
      <c r="Q18" s="20"/>
      <c r="R18" s="20"/>
      <c r="S18" s="20"/>
      <c r="T18" s="20"/>
      <c r="U18" s="20"/>
      <c r="V18" s="20"/>
      <c r="W18" s="20"/>
      <c r="X18" s="20" t="s">
        <v>48</v>
      </c>
      <c r="Y18" s="20"/>
      <c r="Z18" s="20"/>
      <c r="AA18" s="20"/>
    </row>
    <row r="21" spans="1:27" s="4" customFormat="1" ht="15" customHeight="1" x14ac:dyDescent="0.4">
      <c r="A21" s="4" t="s">
        <v>27</v>
      </c>
      <c r="B21" s="4">
        <v>1992</v>
      </c>
      <c r="C21" s="6">
        <v>44061</v>
      </c>
      <c r="D21" s="7" t="s">
        <v>30</v>
      </c>
      <c r="E21" s="4" t="s">
        <v>31</v>
      </c>
      <c r="F21" s="9" t="s">
        <v>23</v>
      </c>
      <c r="G21" s="4">
        <v>3.46</v>
      </c>
      <c r="H21" s="4">
        <v>0</v>
      </c>
      <c r="K21" s="5">
        <v>36000000000</v>
      </c>
      <c r="L21" s="4">
        <v>1</v>
      </c>
      <c r="M21" s="5"/>
      <c r="N21" s="5"/>
      <c r="P21" s="4">
        <v>13.7</v>
      </c>
      <c r="Q21" s="4">
        <v>0</v>
      </c>
    </row>
    <row r="22" spans="1:27" s="4" customFormat="1" ht="15" customHeight="1" x14ac:dyDescent="0.4">
      <c r="C22" s="6"/>
      <c r="F22" s="4" t="s">
        <v>16</v>
      </c>
      <c r="G22" s="4">
        <v>2.5</v>
      </c>
      <c r="H22" s="4">
        <v>0</v>
      </c>
      <c r="I22" s="4">
        <v>1</v>
      </c>
      <c r="J22" s="4">
        <v>0</v>
      </c>
      <c r="K22" s="5">
        <v>36400000000</v>
      </c>
      <c r="L22" s="4">
        <v>0</v>
      </c>
      <c r="M22" s="5">
        <v>24300000000</v>
      </c>
      <c r="N22" s="5">
        <v>72800000000</v>
      </c>
      <c r="O22" s="4">
        <v>2</v>
      </c>
      <c r="P22" s="4">
        <v>11.7</v>
      </c>
      <c r="Q22" s="4">
        <v>1</v>
      </c>
      <c r="R22" s="4">
        <v>2</v>
      </c>
      <c r="S22" s="4">
        <v>1</v>
      </c>
      <c r="X22" s="4">
        <v>13</v>
      </c>
      <c r="Y22" s="4">
        <v>0</v>
      </c>
      <c r="Z22" s="4">
        <v>1</v>
      </c>
      <c r="AA22" s="4">
        <v>0</v>
      </c>
    </row>
    <row r="23" spans="1:27" s="10" customFormat="1" ht="15" customHeight="1" x14ac:dyDescent="0.4">
      <c r="A23" s="4" t="s">
        <v>27</v>
      </c>
      <c r="B23" s="4">
        <v>1992</v>
      </c>
      <c r="C23" s="6">
        <v>44061</v>
      </c>
      <c r="D23" s="7" t="s">
        <v>30</v>
      </c>
      <c r="E23" s="4" t="s">
        <v>31</v>
      </c>
      <c r="F23" s="11" t="s">
        <v>18</v>
      </c>
      <c r="G23" s="10">
        <v>2.5</v>
      </c>
      <c r="H23" s="10">
        <v>0</v>
      </c>
      <c r="I23" s="10">
        <v>1</v>
      </c>
      <c r="J23" s="10">
        <v>0</v>
      </c>
      <c r="K23" s="12">
        <v>36400000000</v>
      </c>
      <c r="L23" s="10">
        <v>0</v>
      </c>
      <c r="M23" s="12">
        <f>0.5*K23</f>
        <v>18200000000</v>
      </c>
      <c r="N23" s="12">
        <f>K23</f>
        <v>36400000000</v>
      </c>
      <c r="O23" s="10">
        <v>2</v>
      </c>
      <c r="P23" s="10">
        <v>13.7</v>
      </c>
      <c r="Q23" s="10">
        <v>0</v>
      </c>
      <c r="R23" s="10">
        <v>2</v>
      </c>
      <c r="S23" s="10">
        <v>1</v>
      </c>
      <c r="X23" s="10">
        <v>13</v>
      </c>
      <c r="Y23" s="10">
        <v>0</v>
      </c>
      <c r="Z23" s="10">
        <v>1</v>
      </c>
      <c r="AA23" s="10">
        <v>0</v>
      </c>
    </row>
    <row r="24" spans="1:27" s="4" customFormat="1" ht="50.8" customHeight="1" x14ac:dyDescent="0.4">
      <c r="F24" s="9" t="s">
        <v>17</v>
      </c>
      <c r="G24" s="23" t="s">
        <v>44</v>
      </c>
      <c r="H24" s="20"/>
      <c r="I24" s="20"/>
      <c r="J24" s="20"/>
      <c r="K24" s="22" t="s">
        <v>47</v>
      </c>
      <c r="L24" s="22"/>
      <c r="M24" s="22"/>
      <c r="N24" s="22"/>
      <c r="O24" s="22"/>
      <c r="P24" s="23" t="s">
        <v>42</v>
      </c>
      <c r="Q24" s="20"/>
      <c r="R24" s="20"/>
      <c r="S24" s="20"/>
      <c r="T24" s="20"/>
      <c r="U24" s="20"/>
      <c r="V24" s="20"/>
      <c r="W24" s="20"/>
      <c r="X24" s="20" t="s">
        <v>48</v>
      </c>
      <c r="Y24" s="20"/>
      <c r="Z24" s="20"/>
      <c r="AA24" s="20"/>
    </row>
    <row r="27" spans="1:27" s="4" customFormat="1" ht="15" customHeight="1" x14ac:dyDescent="0.4">
      <c r="A27" s="4" t="s">
        <v>27</v>
      </c>
      <c r="B27" s="4">
        <v>1992</v>
      </c>
      <c r="C27" s="6">
        <v>44091</v>
      </c>
      <c r="D27" s="4" t="s">
        <v>32</v>
      </c>
      <c r="E27" s="4" t="s">
        <v>33</v>
      </c>
      <c r="F27" s="4" t="s">
        <v>23</v>
      </c>
      <c r="G27" s="4">
        <v>3.6</v>
      </c>
      <c r="H27" s="4">
        <v>0</v>
      </c>
      <c r="K27" s="5">
        <v>39000000000</v>
      </c>
      <c r="L27" s="4">
        <v>1</v>
      </c>
      <c r="P27" s="4">
        <v>13.9</v>
      </c>
      <c r="Q27" s="4">
        <v>0</v>
      </c>
    </row>
    <row r="28" spans="1:27" s="4" customFormat="1" ht="15" customHeight="1" x14ac:dyDescent="0.4">
      <c r="C28" s="6"/>
      <c r="F28" s="4" t="s">
        <v>16</v>
      </c>
      <c r="G28" s="4">
        <v>3.28</v>
      </c>
      <c r="H28" s="4">
        <v>0</v>
      </c>
      <c r="I28" s="4">
        <v>0.32</v>
      </c>
      <c r="J28" s="4">
        <v>0</v>
      </c>
      <c r="K28" s="5">
        <v>39000000000</v>
      </c>
      <c r="L28" s="4">
        <v>0</v>
      </c>
      <c r="M28" s="5">
        <v>26000000000</v>
      </c>
      <c r="N28" s="5">
        <v>78000000000</v>
      </c>
      <c r="O28" s="4">
        <v>2</v>
      </c>
      <c r="P28" s="4">
        <v>11.9</v>
      </c>
      <c r="Q28" s="4">
        <v>1</v>
      </c>
      <c r="R28" s="4">
        <v>2</v>
      </c>
      <c r="S28" s="4">
        <v>1</v>
      </c>
      <c r="X28" s="4">
        <v>14</v>
      </c>
      <c r="Y28" s="4">
        <v>0</v>
      </c>
      <c r="Z28" s="4">
        <v>2</v>
      </c>
      <c r="AA28" s="4">
        <v>0</v>
      </c>
    </row>
    <row r="29" spans="1:27" s="10" customFormat="1" ht="15" customHeight="1" x14ac:dyDescent="0.4">
      <c r="A29" s="4" t="s">
        <v>27</v>
      </c>
      <c r="B29" s="4">
        <v>1992</v>
      </c>
      <c r="C29" s="6">
        <v>44091</v>
      </c>
      <c r="D29" s="4" t="s">
        <v>32</v>
      </c>
      <c r="E29" s="4" t="s">
        <v>33</v>
      </c>
      <c r="F29" s="11" t="s">
        <v>18</v>
      </c>
      <c r="G29" s="10">
        <v>3.28</v>
      </c>
      <c r="H29" s="10">
        <v>0</v>
      </c>
      <c r="I29" s="10">
        <v>0.32</v>
      </c>
      <c r="J29" s="10">
        <v>0</v>
      </c>
      <c r="K29" s="12">
        <v>39000000000</v>
      </c>
      <c r="L29" s="10">
        <v>0</v>
      </c>
      <c r="M29" s="12">
        <f>0.5*K29</f>
        <v>19500000000</v>
      </c>
      <c r="N29" s="12">
        <f>K29</f>
        <v>39000000000</v>
      </c>
      <c r="O29" s="10">
        <v>2</v>
      </c>
      <c r="P29" s="10">
        <v>13.9</v>
      </c>
      <c r="Q29" s="10">
        <v>0</v>
      </c>
      <c r="R29" s="10">
        <v>2</v>
      </c>
      <c r="S29" s="10">
        <v>1</v>
      </c>
      <c r="X29" s="10">
        <v>14</v>
      </c>
      <c r="Y29" s="10">
        <v>0</v>
      </c>
      <c r="Z29" s="10">
        <v>2</v>
      </c>
      <c r="AA29" s="10">
        <v>0</v>
      </c>
    </row>
    <row r="30" spans="1:27" s="4" customFormat="1" ht="50.8" customHeight="1" x14ac:dyDescent="0.4">
      <c r="F30" s="9" t="s">
        <v>17</v>
      </c>
      <c r="G30" s="23" t="s">
        <v>45</v>
      </c>
      <c r="H30" s="20"/>
      <c r="I30" s="20"/>
      <c r="J30" s="20"/>
      <c r="K30" s="22" t="s">
        <v>47</v>
      </c>
      <c r="L30" s="22"/>
      <c r="M30" s="22"/>
      <c r="N30" s="22"/>
      <c r="O30" s="22"/>
      <c r="P30" s="23" t="s">
        <v>42</v>
      </c>
      <c r="Q30" s="20"/>
      <c r="R30" s="20"/>
      <c r="S30" s="20"/>
      <c r="T30" s="20"/>
      <c r="U30" s="20"/>
      <c r="V30" s="20"/>
      <c r="W30" s="20"/>
      <c r="X30" s="20" t="s">
        <v>48</v>
      </c>
      <c r="Y30" s="20"/>
      <c r="Z30" s="20"/>
      <c r="AA30" s="20"/>
    </row>
    <row r="33" spans="1:27" s="4" customFormat="1" ht="15" customHeight="1" x14ac:dyDescent="0.4">
      <c r="A33" s="4" t="s">
        <v>34</v>
      </c>
      <c r="B33" s="4">
        <v>2001</v>
      </c>
      <c r="C33" s="6">
        <v>44047</v>
      </c>
      <c r="D33" s="7">
        <v>36989.708333333336</v>
      </c>
      <c r="E33" s="4" t="s">
        <v>35</v>
      </c>
      <c r="F33" s="4" t="s">
        <v>16</v>
      </c>
      <c r="G33" s="4">
        <v>420</v>
      </c>
      <c r="H33" s="4">
        <v>0</v>
      </c>
      <c r="I33" s="4">
        <v>12</v>
      </c>
      <c r="J33" s="4">
        <v>0</v>
      </c>
      <c r="K33" s="5">
        <v>6300000000</v>
      </c>
      <c r="L33" s="4">
        <v>0</v>
      </c>
      <c r="M33" s="5">
        <v>3600000000</v>
      </c>
      <c r="N33" s="5">
        <v>3600000000</v>
      </c>
      <c r="O33" s="4">
        <v>0</v>
      </c>
      <c r="P33" s="4">
        <v>8.4</v>
      </c>
      <c r="Q33" s="4">
        <v>0</v>
      </c>
    </row>
    <row r="34" spans="1:27" ht="15.75" customHeight="1" x14ac:dyDescent="0.4">
      <c r="A34" s="13"/>
      <c r="B34" s="13"/>
      <c r="C34" s="14"/>
      <c r="D34" s="15"/>
      <c r="E34" s="13"/>
      <c r="F34" s="13" t="s">
        <v>16</v>
      </c>
      <c r="G34" s="13">
        <v>348</v>
      </c>
      <c r="H34" s="13">
        <v>0</v>
      </c>
      <c r="I34" s="13">
        <v>60</v>
      </c>
      <c r="J34" s="13">
        <v>0</v>
      </c>
      <c r="K34" s="16">
        <v>6000000000</v>
      </c>
      <c r="L34" s="13">
        <v>0</v>
      </c>
      <c r="M34" s="16">
        <v>2720000000</v>
      </c>
      <c r="N34" s="16">
        <v>3270000000</v>
      </c>
      <c r="O34" s="13">
        <v>0</v>
      </c>
      <c r="P34" s="13">
        <v>8.4</v>
      </c>
      <c r="Q34" s="13">
        <v>0</v>
      </c>
      <c r="R34" s="13">
        <v>1</v>
      </c>
      <c r="S34" s="13">
        <v>0</v>
      </c>
      <c r="T34" s="13"/>
      <c r="U34" s="13"/>
      <c r="V34" s="13"/>
      <c r="W34" s="13"/>
      <c r="X34" s="13"/>
      <c r="Y34" s="13"/>
      <c r="Z34" s="13"/>
      <c r="AA34" s="13"/>
    </row>
    <row r="35" spans="1:27" s="10" customFormat="1" ht="15" customHeight="1" x14ac:dyDescent="0.4">
      <c r="A35" s="4" t="s">
        <v>34</v>
      </c>
      <c r="B35" s="4">
        <v>2001</v>
      </c>
      <c r="C35" s="6">
        <v>44047</v>
      </c>
      <c r="D35" s="7">
        <v>36989.708333333336</v>
      </c>
      <c r="E35" s="4" t="s">
        <v>35</v>
      </c>
      <c r="F35" s="11" t="s">
        <v>18</v>
      </c>
      <c r="G35" s="10">
        <v>348</v>
      </c>
      <c r="H35" s="10">
        <v>0</v>
      </c>
      <c r="I35" s="10">
        <v>60</v>
      </c>
      <c r="J35" s="10">
        <v>0</v>
      </c>
      <c r="K35" s="12">
        <v>6150000000</v>
      </c>
      <c r="L35" s="10">
        <v>0</v>
      </c>
      <c r="M35" s="12">
        <v>3600000000</v>
      </c>
      <c r="N35" s="12">
        <v>3600000000</v>
      </c>
      <c r="O35" s="10">
        <v>0</v>
      </c>
      <c r="P35" s="10">
        <v>8.4</v>
      </c>
      <c r="Q35" s="10">
        <v>0</v>
      </c>
      <c r="R35" s="10">
        <v>1</v>
      </c>
      <c r="S35" s="10">
        <v>1</v>
      </c>
    </row>
    <row r="36" spans="1:27" s="4" customFormat="1" ht="50.8" customHeight="1" x14ac:dyDescent="0.4">
      <c r="F36" s="9" t="s">
        <v>17</v>
      </c>
      <c r="G36" s="23" t="s">
        <v>46</v>
      </c>
      <c r="H36" s="20"/>
      <c r="I36" s="20"/>
      <c r="J36" s="20"/>
      <c r="K36" s="22" t="s">
        <v>49</v>
      </c>
      <c r="L36" s="22"/>
      <c r="M36" s="22"/>
      <c r="N36" s="22"/>
      <c r="O36" s="22"/>
      <c r="P36" s="20"/>
      <c r="Q36" s="20"/>
      <c r="R36" s="20"/>
      <c r="S36" s="20"/>
      <c r="T36" s="20"/>
      <c r="U36" s="20"/>
      <c r="V36" s="20"/>
      <c r="W36" s="20"/>
      <c r="X36" s="20"/>
      <c r="Y36" s="20"/>
      <c r="Z36" s="20"/>
      <c r="AA36" s="20"/>
    </row>
    <row r="39" spans="1:27" s="4" customFormat="1" ht="15" customHeight="1" x14ac:dyDescent="0.4">
      <c r="A39" s="4" t="s">
        <v>34</v>
      </c>
      <c r="B39" s="4">
        <v>2006</v>
      </c>
      <c r="C39" s="6">
        <v>44060</v>
      </c>
      <c r="D39" s="7" t="s">
        <v>36</v>
      </c>
      <c r="E39" s="4" t="s">
        <v>37</v>
      </c>
      <c r="F39" s="4" t="s">
        <v>23</v>
      </c>
      <c r="G39" s="4">
        <v>6</v>
      </c>
      <c r="H39" s="4">
        <v>1</v>
      </c>
      <c r="K39" s="5">
        <v>24900000000</v>
      </c>
      <c r="L39" s="4">
        <v>0</v>
      </c>
      <c r="M39" s="5">
        <v>3240000000</v>
      </c>
      <c r="N39" s="5">
        <v>3240000000</v>
      </c>
      <c r="O39" s="4">
        <v>0</v>
      </c>
      <c r="P39" s="4">
        <v>17</v>
      </c>
      <c r="Q39" s="4">
        <v>1</v>
      </c>
    </row>
    <row r="40" spans="1:27" s="4" customFormat="1" ht="15" customHeight="1" x14ac:dyDescent="0.4">
      <c r="C40" s="6"/>
      <c r="F40" s="4" t="s">
        <v>16</v>
      </c>
      <c r="G40" s="4">
        <v>5</v>
      </c>
      <c r="H40" s="4">
        <v>0</v>
      </c>
      <c r="I40" s="4">
        <v>1</v>
      </c>
      <c r="J40" s="4">
        <v>0</v>
      </c>
      <c r="K40" s="5">
        <v>24900000000</v>
      </c>
      <c r="L40" s="4">
        <v>0</v>
      </c>
      <c r="M40" s="5">
        <v>9200000000</v>
      </c>
      <c r="N40" s="5">
        <v>24000000000</v>
      </c>
      <c r="O40" s="4">
        <v>0</v>
      </c>
      <c r="P40" s="4">
        <v>15</v>
      </c>
      <c r="Q40" s="4">
        <v>0</v>
      </c>
      <c r="R40" s="4">
        <v>3</v>
      </c>
      <c r="S40" s="4">
        <v>0</v>
      </c>
    </row>
    <row r="41" spans="1:27" s="10" customFormat="1" ht="15" customHeight="1" x14ac:dyDescent="0.4">
      <c r="A41" s="4" t="s">
        <v>34</v>
      </c>
      <c r="B41" s="4">
        <v>2006</v>
      </c>
      <c r="C41" s="6">
        <v>44060</v>
      </c>
      <c r="D41" s="7" t="s">
        <v>36</v>
      </c>
      <c r="E41" s="4" t="s">
        <v>37</v>
      </c>
      <c r="F41" s="11" t="s">
        <v>18</v>
      </c>
      <c r="G41" s="10">
        <v>5</v>
      </c>
      <c r="H41" s="10">
        <v>0</v>
      </c>
      <c r="I41" s="10">
        <v>1</v>
      </c>
      <c r="J41" s="10">
        <v>0</v>
      </c>
      <c r="K41" s="12">
        <v>24900000000</v>
      </c>
      <c r="L41" s="10">
        <v>0</v>
      </c>
      <c r="M41" s="12">
        <v>3240000000</v>
      </c>
      <c r="N41" s="12">
        <v>3240000000</v>
      </c>
      <c r="O41" s="10">
        <v>0</v>
      </c>
      <c r="P41" s="10">
        <v>16</v>
      </c>
      <c r="Q41" s="10">
        <v>1</v>
      </c>
      <c r="R41" s="10">
        <v>3</v>
      </c>
      <c r="S41" s="10">
        <v>1</v>
      </c>
    </row>
    <row r="42" spans="1:27" s="4" customFormat="1" ht="133" customHeight="1" x14ac:dyDescent="0.4">
      <c r="F42" s="9" t="s">
        <v>17</v>
      </c>
      <c r="G42" s="20" t="s">
        <v>50</v>
      </c>
      <c r="H42" s="20"/>
      <c r="I42" s="20"/>
      <c r="J42" s="20"/>
      <c r="K42" s="21" t="s">
        <v>57</v>
      </c>
      <c r="L42" s="22"/>
      <c r="M42" s="22"/>
      <c r="N42" s="22"/>
      <c r="O42" s="22"/>
      <c r="P42" s="20"/>
      <c r="Q42" s="20"/>
      <c r="R42" s="20"/>
      <c r="S42" s="20"/>
      <c r="T42" s="20"/>
      <c r="U42" s="20"/>
      <c r="V42" s="20"/>
      <c r="W42" s="20"/>
      <c r="X42" s="20"/>
      <c r="Y42" s="20"/>
      <c r="Z42" s="20"/>
      <c r="AA42" s="20"/>
    </row>
  </sheetData>
  <mergeCells count="40">
    <mergeCell ref="G42:J42"/>
    <mergeCell ref="K42:O42"/>
    <mergeCell ref="P42:S42"/>
    <mergeCell ref="T42:W42"/>
    <mergeCell ref="X42:AA42"/>
    <mergeCell ref="G36:J36"/>
    <mergeCell ref="K36:O36"/>
    <mergeCell ref="P36:S36"/>
    <mergeCell ref="T36:W36"/>
    <mergeCell ref="X36:AA36"/>
    <mergeCell ref="G30:J30"/>
    <mergeCell ref="K30:O30"/>
    <mergeCell ref="P30:S30"/>
    <mergeCell ref="T30:W30"/>
    <mergeCell ref="X30:AA30"/>
    <mergeCell ref="G24:J24"/>
    <mergeCell ref="K24:O24"/>
    <mergeCell ref="P24:S24"/>
    <mergeCell ref="T24:W24"/>
    <mergeCell ref="X24:AA24"/>
    <mergeCell ref="G18:J18"/>
    <mergeCell ref="K18:O18"/>
    <mergeCell ref="P18:S18"/>
    <mergeCell ref="T18:W18"/>
    <mergeCell ref="X18:AA18"/>
    <mergeCell ref="G12:J12"/>
    <mergeCell ref="K12:O12"/>
    <mergeCell ref="P12:S12"/>
    <mergeCell ref="T12:W12"/>
    <mergeCell ref="X6:AA6"/>
    <mergeCell ref="X12:AA12"/>
    <mergeCell ref="G6:J6"/>
    <mergeCell ref="K6:O6"/>
    <mergeCell ref="P6:S6"/>
    <mergeCell ref="T6:W6"/>
    <mergeCell ref="G1:J1"/>
    <mergeCell ref="K1:O1"/>
    <mergeCell ref="P1:S1"/>
    <mergeCell ref="T1:W1"/>
    <mergeCell ref="X1:AA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2020-04-28T17:36:04Z</dcterms:modified>
</cp:coreProperties>
</file>