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23" i="1" l="1"/>
  <c r="M23" i="1"/>
</calcChain>
</file>

<file path=xl/sharedStrings.xml><?xml version="1.0" encoding="utf-8"?>
<sst xmlns="http://schemas.openxmlformats.org/spreadsheetml/2006/main" count="81" uniqueCount="42">
  <si>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</si>
  <si>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</si>
  <si>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</si>
  <si>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</si>
  <si>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</si>
  <si>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</si>
  <si>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</si>
  <si>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</si>
  <si>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</si>
  <si>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</si>
  <si>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</si>
  <si>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</si>
  <si>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</si>
  <si>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</si>
  <si>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</si>
  <si>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</si>
  <si>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</si>
  <si>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</si>
  <si>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</si>
  <si>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Villarrica</t>
  </si>
  <si>
    <t>VIL2015_01</t>
  </si>
  <si>
    <t>Isabelle Taylor</t>
  </si>
  <si>
    <t>Tungurahua</t>
  </si>
  <si>
    <t>TUN2014_01</t>
  </si>
  <si>
    <t>14/07/2013 13:47:00</t>
  </si>
  <si>
    <t>TUN2013_01</t>
  </si>
  <si>
    <t>Nevado del Ruiz</t>
  </si>
  <si>
    <t>14/11/1985 02:09:00</t>
  </si>
  <si>
    <t>NEV1985_01</t>
  </si>
  <si>
    <t>In addition to the 16min duration for the paroxysmal phase, the SERNAGEOMIN 2015 report state a 25min duration for it, and the entire eruption was 55min. So I propose to use 25min as the best estimate with 9min as an uncertainty to cover the 16min estimate? It doesn't cover the total duration but it really doesn't sound like there was significant ash emission during 55min</t>
  </si>
  <si>
    <t>We essentially agree but the uncertainty related to the integration method of the mass/area measurement exceeds the 30% uncertainty level one would get from uncertainty related to sampling only (which is what is constrained in the Klawonn paper), so it makes more sense to use the spread among the integration methods to provide the uncertainty? Maybe we could combine both though.</t>
  </si>
  <si>
    <t>I agree that estimates other than the satelitte one are not clear, but regardless of how they are interpreted (e.g. avl/asl) the height is always between 6 and 12 asl, so we could put an uncertainty of 3 with flag 1?</t>
  </si>
  <si>
    <t>As for Villarricca, I interpret the 9min duration as a lower estimates (there were other plumes which may also have contributed to the deposit, even though the one lasting 9min was likely the major contributor). As they mention that the paroxysm was 42min, I propose to use that as the higher estimate, and to have the best estimate falling inbetween (i.e. 25min30sec).</t>
  </si>
  <si>
    <t>We basically have the same mass; again the main source of uncertainty in Romero et al. (2017) is the integration method, which results in volumes ranging from 4.55 to 27e+6 m3. I used this range along with uncertainty on density (they measure a bulk density of 760 but use a density of 980 recommended in Julia's paper) to propose final estimates on the uncertainty</t>
  </si>
  <si>
    <t>We found the same estimate but as it's clearly stated it was the maximum height I arbitrarly lowered it. I can't really justify it though, and given the short duration here the max may be fairly close to the time-averaged height. I took your estimate.</t>
  </si>
  <si>
    <t>Prata et al. (2016) use a 42min duration in their paper; it's not justified but I took it as an indication that uncertainty may be on the order of 30%. 1min uncertainty seems low given the sometimes approximate duration reported?</t>
  </si>
  <si>
    <t>In contrast to the 2 cases above, the uncertainty related to integration method is very small. Standard errors related to mass/area measurement alone would put a 10-30% uncertainty on any of the method so maybe we could use 30%. Given the excellent agreement between different integration method and the fact the deposit is relatively well characterized, the factor 3 uncertainty is definitly too big. In fact the uncertainty is partially quantified for this deposit, but if we use it directly (as I did in my original estimate) it is unrealistically small.</t>
  </si>
  <si>
    <t>We have no significant disagreement. Although I agree that there is no uncertainty on individual measurements, all the estimate we found are between 9.1 asl and 13.7 asl, so it sounds fair to use this to define our uncertainty?11.4+/-2.3 contains all the estimate we found? I don't think it deserves a flag 2 as we have multiple and apparently direct estimates of plume height, even though I agree that methods are not clear so my original flag 0 is likely not deserved either.</t>
  </si>
  <si>
    <t>Voight(1990) reports that the tephra production rate peaks at 22 (51min after start); they quote an unaccessible abstract, but multiple references says the climax is at 21.30 (21min after the start) and that there are strong blasts at 21.30 and 21.36. Based on this, 21min sounds like a lower bound for the duration? I initially took 51min as my best estimate but maybe it's more appropriate as an upper estimate which is what I propose</t>
  </si>
  <si>
    <t>We agree perfectly here. There is some debate on the factor 3 uncertainty originally proposed for cases with no uncertainty. I put a factor 2 uncertainty for now and will update it once we have a final decision on what it should be.</t>
  </si>
  <si>
    <t>We essentially agree; the 10.5km avl observations sounds visual, but I see no reason to put a flag 2 as there is no interpretation? The one interpretation (on which we agree) is to not put too much faith in the report that an airplane flew through the cloud at 8asl as this could be any part of the cloud or even ash settling from above. So maybe flag 1? Agreed for a 50% uncertainty but we should apply it on the avl number, not the asl one?</t>
  </si>
  <si>
    <t>We agree fairly well; the abstract of the Krueger paper says most of the SO2 is at 10-16, but the main text indeed says 7-14. we could use11.5+/- 4.5 which encompasses all these numbers? There is little interpretation required other than not considering the upper layers which represent a small faction of the mass? So again I agree my flag 0 is a bit optimistic but I definitly would not put a flag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</si>
</sst>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1" fillId="2" borderId="1" xfId="0" applyFont="1" applyFill="1" applyBorder="1" applyAlignment="1">
      <alignment horizontal="center" wrapText="1"/>
    </xf>
    <xf numFmtId="0" fontId="0"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26"/>
  <sheetViews>
    <sheetView tabSelected="1" topLeftCell="F16" workbookViewId="0">
      <selection activeCell="K18" sqref="K18:O18"/>
    </sheetView>
  </sheetViews>
  <sheetFormatPr defaultColWidth="14.44140625" defaultRowHeight="15.75" customHeight="1" x14ac:dyDescent="0.4"/>
  <cols>
    <col min="1" max="1" width="13.886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6" t="s">
        <v>6</v>
      </c>
      <c r="H1" s="17"/>
      <c r="I1" s="17"/>
      <c r="J1" s="17"/>
      <c r="K1" s="16" t="s">
        <v>7</v>
      </c>
      <c r="L1" s="17"/>
      <c r="M1" s="17"/>
      <c r="N1" s="17"/>
      <c r="O1" s="17"/>
      <c r="P1" s="16" t="s">
        <v>8</v>
      </c>
      <c r="Q1" s="17"/>
      <c r="R1" s="17"/>
      <c r="S1" s="17"/>
      <c r="T1" s="16" t="s">
        <v>9</v>
      </c>
      <c r="U1" s="17"/>
      <c r="V1" s="17"/>
      <c r="W1" s="17"/>
      <c r="X1" s="16" t="s">
        <v>10</v>
      </c>
      <c r="Y1" s="17"/>
      <c r="Z1" s="17"/>
      <c r="AA1" s="17"/>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2015</v>
      </c>
      <c r="C3" s="6">
        <v>43893</v>
      </c>
      <c r="D3" s="7">
        <v>42066.256944444445</v>
      </c>
      <c r="E3" s="4" t="s">
        <v>20</v>
      </c>
      <c r="F3" s="4" t="s">
        <v>21</v>
      </c>
      <c r="G3" s="4">
        <v>0.27</v>
      </c>
      <c r="H3" s="4">
        <v>0</v>
      </c>
      <c r="I3" s="4">
        <v>0.02</v>
      </c>
      <c r="J3" s="4">
        <v>1</v>
      </c>
      <c r="K3" s="5">
        <v>1400000000</v>
      </c>
      <c r="L3" s="4">
        <v>0</v>
      </c>
      <c r="M3" s="5">
        <v>420000000</v>
      </c>
      <c r="N3" s="5">
        <v>420000000</v>
      </c>
      <c r="O3" s="4">
        <v>1</v>
      </c>
      <c r="P3" s="4">
        <v>9.1</v>
      </c>
      <c r="Q3" s="4">
        <v>1</v>
      </c>
      <c r="R3" s="4">
        <v>3.64</v>
      </c>
      <c r="S3" s="4">
        <v>2</v>
      </c>
    </row>
    <row r="4" spans="1:27" s="4" customFormat="1" ht="15" customHeight="1" x14ac:dyDescent="0.4">
      <c r="C4" s="6"/>
      <c r="D4" s="7"/>
      <c r="F4" s="4" t="s">
        <v>16</v>
      </c>
      <c r="G4" s="4">
        <v>0.42</v>
      </c>
      <c r="H4" s="4">
        <v>1</v>
      </c>
      <c r="I4" s="4">
        <v>0.15</v>
      </c>
      <c r="J4" s="4">
        <v>1</v>
      </c>
      <c r="K4" s="5">
        <v>1420000000</v>
      </c>
      <c r="L4" s="4">
        <v>0</v>
      </c>
      <c r="M4" s="5">
        <v>733000000</v>
      </c>
      <c r="N4" s="5">
        <v>600000000</v>
      </c>
      <c r="O4" s="4">
        <v>0</v>
      </c>
      <c r="P4" s="4">
        <v>9</v>
      </c>
      <c r="Q4" s="4">
        <v>1</v>
      </c>
      <c r="R4" s="4">
        <v>2</v>
      </c>
      <c r="S4" s="4">
        <v>1</v>
      </c>
    </row>
    <row r="5" spans="1:27" s="9" customFormat="1" ht="15" customHeight="1" x14ac:dyDescent="0.4">
      <c r="A5" s="4" t="s">
        <v>19</v>
      </c>
      <c r="B5" s="4">
        <v>2015</v>
      </c>
      <c r="C5" s="6">
        <v>43893</v>
      </c>
      <c r="D5" s="7">
        <v>42066.256944444445</v>
      </c>
      <c r="E5" s="4" t="s">
        <v>20</v>
      </c>
      <c r="F5" s="10" t="s">
        <v>18</v>
      </c>
      <c r="G5" s="9">
        <v>0.42</v>
      </c>
      <c r="H5" s="9">
        <v>0</v>
      </c>
      <c r="I5" s="9">
        <v>0.15</v>
      </c>
      <c r="J5" s="9">
        <v>1</v>
      </c>
      <c r="K5" s="11">
        <v>1420000000</v>
      </c>
      <c r="L5" s="9">
        <v>0</v>
      </c>
      <c r="M5" s="11">
        <v>733000000</v>
      </c>
      <c r="N5" s="11">
        <v>600000000</v>
      </c>
      <c r="O5" s="9">
        <v>0</v>
      </c>
      <c r="P5" s="9">
        <v>9.1</v>
      </c>
      <c r="Q5" s="9">
        <v>1</v>
      </c>
      <c r="R5" s="9">
        <v>3</v>
      </c>
      <c r="S5" s="9">
        <v>1</v>
      </c>
    </row>
    <row r="6" spans="1:27" s="4" customFormat="1" ht="50.7" customHeight="1" x14ac:dyDescent="0.4">
      <c r="F6" s="8" t="s">
        <v>17</v>
      </c>
      <c r="G6" s="12" t="s">
        <v>29</v>
      </c>
      <c r="H6" s="13"/>
      <c r="I6" s="13"/>
      <c r="J6" s="13"/>
      <c r="K6" s="14" t="s">
        <v>30</v>
      </c>
      <c r="L6" s="15"/>
      <c r="M6" s="15"/>
      <c r="N6" s="15"/>
      <c r="O6" s="15"/>
      <c r="P6" s="12" t="s">
        <v>31</v>
      </c>
      <c r="Q6" s="13"/>
      <c r="R6" s="13"/>
      <c r="S6" s="13"/>
      <c r="T6" s="13"/>
      <c r="U6" s="13"/>
      <c r="V6" s="13"/>
      <c r="W6" s="13"/>
      <c r="X6" s="13"/>
      <c r="Y6" s="13"/>
      <c r="Z6" s="13"/>
      <c r="AA6" s="13"/>
    </row>
    <row r="7" spans="1:27" s="4" customFormat="1" ht="15" customHeight="1" x14ac:dyDescent="0.4">
      <c r="K7" s="5"/>
      <c r="M7" s="5"/>
      <c r="N7" s="5"/>
    </row>
    <row r="8" spans="1:27" s="4" customFormat="1" ht="15" customHeight="1" x14ac:dyDescent="0.4">
      <c r="C8" s="6"/>
      <c r="D8" s="7"/>
      <c r="K8" s="5"/>
      <c r="M8" s="5"/>
      <c r="N8" s="5"/>
    </row>
    <row r="9" spans="1:27" s="4" customFormat="1" ht="15" customHeight="1" x14ac:dyDescent="0.4">
      <c r="A9" s="4" t="s">
        <v>22</v>
      </c>
      <c r="B9" s="4">
        <v>2014</v>
      </c>
      <c r="C9" s="6">
        <v>43862</v>
      </c>
      <c r="D9" s="7">
        <v>41641.925000000003</v>
      </c>
      <c r="E9" s="4" t="s">
        <v>23</v>
      </c>
      <c r="F9" s="4" t="s">
        <v>21</v>
      </c>
      <c r="G9" s="4">
        <v>0.15</v>
      </c>
      <c r="H9" s="4">
        <v>0</v>
      </c>
      <c r="I9" s="4">
        <v>0.02</v>
      </c>
      <c r="J9" s="4">
        <v>1</v>
      </c>
      <c r="K9" s="5">
        <v>5310000000</v>
      </c>
      <c r="L9" s="4">
        <v>1</v>
      </c>
      <c r="M9" s="5">
        <v>900000000</v>
      </c>
      <c r="N9" s="5">
        <v>900000000</v>
      </c>
      <c r="O9" s="4">
        <v>2</v>
      </c>
      <c r="P9" s="4">
        <v>13.7</v>
      </c>
      <c r="Q9" s="4">
        <v>0</v>
      </c>
      <c r="R9" s="4">
        <v>5.48</v>
      </c>
      <c r="S9" s="4">
        <v>2</v>
      </c>
    </row>
    <row r="10" spans="1:27" s="4" customFormat="1" ht="15" customHeight="1" x14ac:dyDescent="0.4">
      <c r="C10" s="6"/>
      <c r="D10" s="7"/>
      <c r="F10" s="4" t="s">
        <v>16</v>
      </c>
      <c r="G10" s="4">
        <v>0.43</v>
      </c>
      <c r="H10" s="4">
        <v>1</v>
      </c>
      <c r="I10" s="4">
        <v>0.27</v>
      </c>
      <c r="J10" s="4">
        <v>1</v>
      </c>
      <c r="K10" s="5">
        <v>5400000000</v>
      </c>
      <c r="L10" s="4">
        <v>0</v>
      </c>
      <c r="M10" s="5">
        <v>810000000</v>
      </c>
      <c r="N10" s="5">
        <v>23700000000</v>
      </c>
      <c r="O10" s="4">
        <v>0</v>
      </c>
      <c r="P10" s="4">
        <v>12</v>
      </c>
      <c r="Q10" s="4">
        <v>2</v>
      </c>
      <c r="R10" s="4">
        <v>5</v>
      </c>
      <c r="S10" s="4">
        <v>1</v>
      </c>
    </row>
    <row r="11" spans="1:27" s="9" customFormat="1" ht="15" customHeight="1" x14ac:dyDescent="0.4">
      <c r="A11" s="4" t="s">
        <v>22</v>
      </c>
      <c r="B11" s="4">
        <v>2014</v>
      </c>
      <c r="C11" s="6">
        <v>43862</v>
      </c>
      <c r="D11" s="7">
        <v>41641.925000000003</v>
      </c>
      <c r="E11" s="4" t="s">
        <v>23</v>
      </c>
      <c r="F11" s="10" t="s">
        <v>18</v>
      </c>
      <c r="G11" s="9">
        <v>0.43</v>
      </c>
      <c r="H11" s="9">
        <v>1</v>
      </c>
      <c r="I11" s="9">
        <v>0.27</v>
      </c>
      <c r="J11" s="9">
        <v>1</v>
      </c>
      <c r="K11" s="11">
        <v>5400000000</v>
      </c>
      <c r="L11" s="9">
        <v>0</v>
      </c>
      <c r="M11" s="11">
        <v>810000000</v>
      </c>
      <c r="N11" s="11">
        <v>23700000000</v>
      </c>
      <c r="O11" s="9">
        <v>0</v>
      </c>
      <c r="P11" s="9">
        <v>13.7</v>
      </c>
      <c r="Q11" s="9">
        <v>0</v>
      </c>
      <c r="R11" s="9">
        <v>5.48</v>
      </c>
      <c r="S11" s="9">
        <v>2</v>
      </c>
    </row>
    <row r="12" spans="1:27" s="4" customFormat="1" ht="50.7" customHeight="1" x14ac:dyDescent="0.4">
      <c r="F12" s="8" t="s">
        <v>17</v>
      </c>
      <c r="G12" s="12" t="s">
        <v>32</v>
      </c>
      <c r="H12" s="13"/>
      <c r="I12" s="13"/>
      <c r="J12" s="13"/>
      <c r="K12" s="14" t="s">
        <v>33</v>
      </c>
      <c r="L12" s="15"/>
      <c r="M12" s="15"/>
      <c r="N12" s="15"/>
      <c r="O12" s="15"/>
      <c r="P12" s="12" t="s">
        <v>34</v>
      </c>
      <c r="Q12" s="13"/>
      <c r="R12" s="13"/>
      <c r="S12" s="13"/>
      <c r="T12" s="13"/>
      <c r="U12" s="13"/>
      <c r="V12" s="13"/>
      <c r="W12" s="13"/>
      <c r="X12" s="13"/>
      <c r="Y12" s="13"/>
      <c r="Z12" s="13"/>
      <c r="AA12" s="13"/>
    </row>
    <row r="13" spans="1:27" s="4" customFormat="1" ht="15" customHeight="1" x14ac:dyDescent="0.4">
      <c r="K13" s="5"/>
      <c r="M13" s="5"/>
      <c r="N13" s="5"/>
    </row>
    <row r="14" spans="1:27" s="4" customFormat="1" ht="15" customHeight="1" x14ac:dyDescent="0.4">
      <c r="C14" s="6"/>
      <c r="D14" s="7"/>
      <c r="K14" s="5"/>
      <c r="M14" s="5"/>
      <c r="N14" s="5"/>
    </row>
    <row r="15" spans="1:27" s="4" customFormat="1" ht="15" customHeight="1" x14ac:dyDescent="0.4">
      <c r="A15" s="4" t="s">
        <v>22</v>
      </c>
      <c r="B15" s="4">
        <v>2013</v>
      </c>
      <c r="C15" s="6">
        <v>44026</v>
      </c>
      <c r="D15" s="4" t="s">
        <v>24</v>
      </c>
      <c r="E15" s="4" t="s">
        <v>25</v>
      </c>
      <c r="F15" s="4" t="s">
        <v>21</v>
      </c>
      <c r="G15" s="4">
        <v>1</v>
      </c>
      <c r="H15" s="4">
        <v>0</v>
      </c>
      <c r="I15" s="4">
        <v>0.02</v>
      </c>
      <c r="J15" s="4">
        <v>1</v>
      </c>
      <c r="K15" s="5">
        <v>672000000</v>
      </c>
      <c r="L15" s="4">
        <v>0</v>
      </c>
      <c r="M15" s="5">
        <v>448000000</v>
      </c>
      <c r="N15" s="5">
        <v>1340000000</v>
      </c>
      <c r="O15" s="4">
        <v>2</v>
      </c>
      <c r="P15" s="4">
        <v>13.3</v>
      </c>
      <c r="Q15" s="4">
        <v>2</v>
      </c>
      <c r="R15" s="4">
        <v>6.65</v>
      </c>
      <c r="S15" s="4">
        <v>2</v>
      </c>
    </row>
    <row r="16" spans="1:27" s="4" customFormat="1" ht="15" customHeight="1" x14ac:dyDescent="0.4">
      <c r="C16" s="6"/>
      <c r="F16" s="4" t="s">
        <v>16</v>
      </c>
      <c r="G16" s="4">
        <v>1</v>
      </c>
      <c r="H16" s="4">
        <v>0</v>
      </c>
      <c r="I16" s="4">
        <v>0.33300000000000002</v>
      </c>
      <c r="J16" s="4">
        <v>1</v>
      </c>
      <c r="K16" s="5">
        <v>672000000</v>
      </c>
      <c r="L16" s="4">
        <v>0</v>
      </c>
      <c r="M16" s="5">
        <v>50000000</v>
      </c>
      <c r="N16" s="5">
        <v>50000000</v>
      </c>
      <c r="O16" s="4">
        <v>0</v>
      </c>
      <c r="P16" s="4">
        <v>11.7</v>
      </c>
      <c r="Q16" s="4">
        <v>0</v>
      </c>
      <c r="R16" s="4">
        <v>2</v>
      </c>
      <c r="S16" s="4">
        <v>0</v>
      </c>
    </row>
    <row r="17" spans="1:27" s="9" customFormat="1" ht="15" customHeight="1" x14ac:dyDescent="0.4">
      <c r="A17" s="4" t="s">
        <v>22</v>
      </c>
      <c r="B17" s="4">
        <v>2013</v>
      </c>
      <c r="C17" s="6">
        <v>44026</v>
      </c>
      <c r="D17" s="4" t="s">
        <v>24</v>
      </c>
      <c r="E17" s="4" t="s">
        <v>25</v>
      </c>
      <c r="F17" s="10" t="s">
        <v>18</v>
      </c>
      <c r="G17" s="9">
        <v>1</v>
      </c>
      <c r="H17" s="9">
        <v>0</v>
      </c>
      <c r="I17" s="9">
        <v>0.33300000000000002</v>
      </c>
      <c r="J17" s="9">
        <v>1</v>
      </c>
      <c r="K17" s="11">
        <v>672000000</v>
      </c>
      <c r="L17" s="9">
        <v>0</v>
      </c>
      <c r="M17" s="11">
        <v>50000000</v>
      </c>
      <c r="N17" s="11">
        <v>50000000</v>
      </c>
      <c r="O17" s="9">
        <v>0</v>
      </c>
      <c r="P17" s="9">
        <v>11.4</v>
      </c>
      <c r="Q17" s="9">
        <v>1</v>
      </c>
      <c r="R17" s="9">
        <v>2.2999999999999998</v>
      </c>
      <c r="S17" s="9">
        <v>1</v>
      </c>
    </row>
    <row r="18" spans="1:27" s="4" customFormat="1" ht="72.599999999999994" customHeight="1" x14ac:dyDescent="0.4">
      <c r="F18" s="8" t="s">
        <v>17</v>
      </c>
      <c r="G18" s="12" t="s">
        <v>35</v>
      </c>
      <c r="H18" s="13"/>
      <c r="I18" s="13"/>
      <c r="J18" s="13"/>
      <c r="K18" s="14" t="s">
        <v>36</v>
      </c>
      <c r="L18" s="15"/>
      <c r="M18" s="15"/>
      <c r="N18" s="15"/>
      <c r="O18" s="15"/>
      <c r="P18" s="12" t="s">
        <v>37</v>
      </c>
      <c r="Q18" s="13"/>
      <c r="R18" s="13"/>
      <c r="S18" s="13"/>
      <c r="T18" s="13"/>
      <c r="U18" s="13"/>
      <c r="V18" s="13"/>
      <c r="W18" s="13"/>
      <c r="X18" s="13"/>
      <c r="Y18" s="13"/>
      <c r="Z18" s="13"/>
      <c r="AA18" s="13"/>
    </row>
    <row r="19" spans="1:27" s="4" customFormat="1" ht="15" customHeight="1" x14ac:dyDescent="0.4">
      <c r="K19" s="5"/>
      <c r="M19" s="5"/>
      <c r="N19" s="5"/>
    </row>
    <row r="20" spans="1:27" s="4" customFormat="1" ht="15" customHeight="1" x14ac:dyDescent="0.4">
      <c r="C20" s="6"/>
      <c r="D20" s="7"/>
      <c r="K20" s="5"/>
      <c r="M20" s="5"/>
      <c r="N20" s="5"/>
    </row>
    <row r="21" spans="1:27" s="4" customFormat="1" ht="15" customHeight="1" x14ac:dyDescent="0.4">
      <c r="A21" s="4" t="s">
        <v>26</v>
      </c>
      <c r="B21" s="4">
        <v>1985</v>
      </c>
      <c r="C21" s="6">
        <v>44148</v>
      </c>
      <c r="D21" s="4" t="s">
        <v>27</v>
      </c>
      <c r="E21" s="4" t="s">
        <v>28</v>
      </c>
      <c r="F21" s="4" t="s">
        <v>21</v>
      </c>
      <c r="G21" s="4">
        <v>0.33</v>
      </c>
      <c r="H21" s="4">
        <v>0</v>
      </c>
      <c r="I21" s="4">
        <v>0.02</v>
      </c>
      <c r="J21" s="4">
        <v>1</v>
      </c>
      <c r="K21" s="5">
        <v>35000000000</v>
      </c>
      <c r="L21" s="4">
        <v>0</v>
      </c>
      <c r="M21" s="5">
        <v>23000000000</v>
      </c>
      <c r="N21" s="5">
        <v>70000000000</v>
      </c>
      <c r="O21" s="4">
        <v>2</v>
      </c>
      <c r="P21" s="4">
        <v>15.8</v>
      </c>
      <c r="Q21" s="4">
        <v>2</v>
      </c>
      <c r="R21" s="4">
        <v>7.9</v>
      </c>
      <c r="S21" s="4">
        <v>2</v>
      </c>
      <c r="X21" s="4">
        <v>10</v>
      </c>
      <c r="Y21" s="4">
        <v>2</v>
      </c>
      <c r="Z21" s="4">
        <v>5</v>
      </c>
      <c r="AA21" s="4">
        <v>2</v>
      </c>
    </row>
    <row r="22" spans="1:27" s="4" customFormat="1" ht="15" customHeight="1" x14ac:dyDescent="0.4">
      <c r="C22" s="6"/>
      <c r="F22" s="4" t="s">
        <v>16</v>
      </c>
      <c r="G22" s="4">
        <v>0.57999999999999996</v>
      </c>
      <c r="H22" s="4">
        <v>1</v>
      </c>
      <c r="I22" s="4">
        <v>0.25</v>
      </c>
      <c r="J22" s="4">
        <v>1</v>
      </c>
      <c r="K22" s="5">
        <v>35000000000</v>
      </c>
      <c r="L22" s="4">
        <v>0</v>
      </c>
      <c r="M22" s="5">
        <v>23300000000</v>
      </c>
      <c r="N22" s="5">
        <v>70000000000</v>
      </c>
      <c r="O22" s="4">
        <v>2</v>
      </c>
      <c r="P22" s="4">
        <v>16</v>
      </c>
      <c r="Q22" s="4">
        <v>0</v>
      </c>
      <c r="R22" s="4">
        <v>4</v>
      </c>
      <c r="S22" s="4">
        <v>2</v>
      </c>
      <c r="X22" s="4">
        <v>13</v>
      </c>
      <c r="Y22" s="4">
        <v>0</v>
      </c>
      <c r="Z22" s="4">
        <v>3</v>
      </c>
      <c r="AA22" s="4">
        <v>0</v>
      </c>
    </row>
    <row r="23" spans="1:27" s="9" customFormat="1" ht="15" customHeight="1" x14ac:dyDescent="0.4">
      <c r="A23" s="4" t="s">
        <v>26</v>
      </c>
      <c r="B23" s="4">
        <v>1985</v>
      </c>
      <c r="C23" s="6">
        <v>44148</v>
      </c>
      <c r="D23" s="4" t="s">
        <v>27</v>
      </c>
      <c r="E23" s="4" t="s">
        <v>28</v>
      </c>
      <c r="F23" s="10" t="s">
        <v>18</v>
      </c>
      <c r="K23" s="11">
        <v>35000000000</v>
      </c>
      <c r="L23" s="9">
        <v>0</v>
      </c>
      <c r="M23" s="11">
        <f>0.5*K23</f>
        <v>17500000000</v>
      </c>
      <c r="N23" s="11">
        <f>K23</f>
        <v>35000000000</v>
      </c>
      <c r="O23" s="9">
        <v>2</v>
      </c>
      <c r="P23" s="9">
        <v>15.9</v>
      </c>
      <c r="Q23" s="9">
        <v>0</v>
      </c>
      <c r="R23" s="9">
        <v>5.25</v>
      </c>
      <c r="S23" s="9">
        <v>2</v>
      </c>
      <c r="X23" s="9">
        <v>11.5</v>
      </c>
      <c r="Y23" s="9">
        <v>1</v>
      </c>
      <c r="Z23" s="9">
        <v>4.5</v>
      </c>
      <c r="AA23" s="9">
        <v>1</v>
      </c>
    </row>
    <row r="24" spans="1:27" s="4" customFormat="1" ht="74.400000000000006" customHeight="1" x14ac:dyDescent="0.4">
      <c r="F24" s="8" t="s">
        <v>17</v>
      </c>
      <c r="G24" s="12" t="s">
        <v>38</v>
      </c>
      <c r="H24" s="13"/>
      <c r="I24" s="13"/>
      <c r="J24" s="13"/>
      <c r="K24" s="14" t="s">
        <v>39</v>
      </c>
      <c r="L24" s="15"/>
      <c r="M24" s="15"/>
      <c r="N24" s="15"/>
      <c r="O24" s="15"/>
      <c r="P24" s="12" t="s">
        <v>40</v>
      </c>
      <c r="Q24" s="13"/>
      <c r="R24" s="13"/>
      <c r="S24" s="13"/>
      <c r="T24" s="13"/>
      <c r="U24" s="13"/>
      <c r="V24" s="13"/>
      <c r="W24" s="13"/>
      <c r="X24" s="12" t="s">
        <v>41</v>
      </c>
      <c r="Y24" s="13"/>
      <c r="Z24" s="13"/>
      <c r="AA24" s="13"/>
    </row>
    <row r="25" spans="1:27" s="4" customFormat="1" ht="15" customHeight="1" x14ac:dyDescent="0.4">
      <c r="K25" s="5"/>
      <c r="M25" s="5"/>
      <c r="N25" s="5"/>
    </row>
    <row r="26" spans="1:27" s="4" customFormat="1" ht="15" customHeight="1" x14ac:dyDescent="0.4">
      <c r="C26" s="6"/>
      <c r="D26" s="7"/>
      <c r="K26" s="5"/>
      <c r="M26" s="5"/>
      <c r="N26" s="5"/>
    </row>
  </sheetData>
  <mergeCells count="25">
    <mergeCell ref="G1:J1"/>
    <mergeCell ref="K1:O1"/>
    <mergeCell ref="P1:S1"/>
    <mergeCell ref="T1:W1"/>
    <mergeCell ref="X1:AA1"/>
    <mergeCell ref="G6:J6"/>
    <mergeCell ref="K6:O6"/>
    <mergeCell ref="P6:S6"/>
    <mergeCell ref="T6:W6"/>
    <mergeCell ref="X6:AA6"/>
    <mergeCell ref="G12:J12"/>
    <mergeCell ref="K12:O12"/>
    <mergeCell ref="P12:S12"/>
    <mergeCell ref="T12:W12"/>
    <mergeCell ref="X12:AA12"/>
    <mergeCell ref="G18:J18"/>
    <mergeCell ref="K18:O18"/>
    <mergeCell ref="P18:S18"/>
    <mergeCell ref="T18:W18"/>
    <mergeCell ref="X18:AA18"/>
    <mergeCell ref="G24:J24"/>
    <mergeCell ref="K24:O24"/>
    <mergeCell ref="P24:S24"/>
    <mergeCell ref="T24:W24"/>
    <mergeCell ref="X24:AA2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2020-04-28T17:32:37Z</dcterms:modified>
</cp:coreProperties>
</file>