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808"/>
  </bookViews>
  <sheets>
    <sheet name="Thomas" sheetId="1" r:id="rId1"/>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N29" i="1" l="1"/>
  <c r="M29" i="1"/>
  <c r="N17" i="1"/>
  <c r="N11" i="1"/>
  <c r="M11" i="1"/>
</calcChain>
</file>

<file path=xl/sharedStrings.xml><?xml version="1.0" encoding="utf-8"?>
<sst xmlns="http://schemas.openxmlformats.org/spreadsheetml/2006/main" count="221" uniqueCount="92">
  <si>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</si>
  <si>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</si>
  <si>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</si>
  <si>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</si>
  <si>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</si>
  <si>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</si>
  <si>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</si>
  <si>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</si>
  <si>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</si>
  <si>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</si>
  <si>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</si>
  <si>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</si>
  <si>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</si>
  <si>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</si>
  <si>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</si>
  <si>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</si>
  <si>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</si>
  <si>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</si>
  <si>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</si>
  <si>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Guillaume Carazzo</t>
  </si>
  <si>
    <t>Agung</t>
  </si>
  <si>
    <t>March</t>
  </si>
  <si>
    <t>16/03/1963 22:30:00</t>
  </si>
  <si>
    <t>AGU1963_01</t>
  </si>
  <si>
    <t>May</t>
  </si>
  <si>
    <t>16/05/1963 09:30:00</t>
  </si>
  <si>
    <t>AGU1963_02</t>
  </si>
  <si>
    <t>Chikurachki</t>
  </si>
  <si>
    <t>November</t>
  </si>
  <si>
    <t>20/11/1986 01:00:00</t>
  </si>
  <si>
    <t>CHI1986_01</t>
  </si>
  <si>
    <t>Santa Maria</t>
  </si>
  <si>
    <t>25/10/1902 07:00:00</t>
  </si>
  <si>
    <t>STM1902_01</t>
  </si>
  <si>
    <t>same comment as above</t>
  </si>
  <si>
    <t>Same comment as above</t>
  </si>
  <si>
    <t>Took your uncertainty</t>
  </si>
  <si>
    <t>Kelut</t>
  </si>
  <si>
    <t>30/08/1951 23:30:00</t>
  </si>
  <si>
    <t>KEL1951_01</t>
  </si>
  <si>
    <t>Grímsvötn</t>
  </si>
  <si>
    <t>Unit C</t>
  </si>
  <si>
    <t>GRI2004_01</t>
  </si>
  <si>
    <t>Unit E</t>
  </si>
  <si>
    <t>GRI2004_02</t>
  </si>
  <si>
    <r>
      <t xml:space="preserve">In Self and Rampino, I also found a duration of 7 hours but they say that the "main phase" is 3.5 hours long suggesting that most of the deposit was erupted in as little as 3.5 hours; that's why I propose 5.25+/-1.75 to cover the full 3.5-7 hour range. I put a flag value of 1 as accounting for their 3.5 hour estimate requires some interpretation.
</t>
    </r>
    <r>
      <rPr>
        <b/>
        <sz val="10"/>
        <color rgb="FF000000"/>
        <rFont val="Arial"/>
      </rPr>
      <t>GC: OK 3.5h for the main phase but the total mass probably includes more than that. On the other hand, the column was probably not sustained for 7h, so the Proposed Consensual Value sounds good.</t>
    </r>
  </si>
  <si>
    <r>
      <t xml:space="preserve">Our estimates are not significantly different but still… I based my estimates on the preferred value of Self and Rampino (0.36km3 bulk) and uncertainty on the range they provide (0.34-0.6); the density is between 900 and 1170 so I took 1040+/-140. I think all the papers use the same data but Self and Rampino is more recent? And if you trust their value there is no interpretation required? (Not sure why I put a flag 2 initially for the uncertainty)
</t>
    </r>
    <r>
      <rPr>
        <b/>
        <sz val="10"/>
        <color rgb="FF000000"/>
        <rFont val="Arial"/>
      </rPr>
      <t>GC: OK my value is an average of three studies (including one probably unrealistic &gt;10^12 kg) but I agree to use the one from Self and Rampino (and thus set a 0 flag).</t>
    </r>
  </si>
  <si>
    <r>
      <t xml:space="preserve">I find it very unclear whether all these plume height estimates are: i) asl or avl (at least in some case it's not clear); ii) the spreading umbrella or the column top. They often speak about "the height of the cloud", which I interpreted as the height of the spreading ash cloud above the volcano. One of the estimate I found is clearly avl. The interpretation for whether they speak about the top or the umbrella is really subjective... but given the clear stratospheric sulfur injection and height from isopleth it sound so unrealistic that the plume top could be so low which also pushed me to interpret as the umbrella. What do you think? In any case, I agree with setting a 50% uncertainty, but I think the flag of the best estimate should be 2. The lowest estimate I found is 10 asl and the highest one 13 asl, so maybe we can take 10 for the umbrella, 13 for the top, and keep a 50% uncertainty on both?
</t>
    </r>
    <r>
      <rPr>
        <b/>
        <sz val="10"/>
        <color rgb="FF000000"/>
        <rFont val="Arial"/>
      </rPr>
      <t>GC: I totally agree on this!! 13 for the top, 10 for the umbrella and 50% sounds good.</t>
    </r>
  </si>
  <si>
    <r>
      <t xml:space="preserve">We essentially agree; given all aerosol measurement are very distant and weeks-months after the eruption, I prefer to keep my larger uncertainty estimate?
</t>
    </r>
    <r>
      <rPr>
        <b/>
        <sz val="10"/>
        <color rgb="FF000000"/>
        <rFont val="Arial"/>
      </rPr>
      <t>GC: Yes let's take 3km. It also makes more sense with the top of the plume set at 13 +/-6.5 km</t>
    </r>
  </si>
  <si>
    <r>
      <t xml:space="preserve">We essentially agree; from both Self and Rampino and Zen and Hadikusumo, the duration seem to be between 4 and 5 hours so I propose to maintain my estimates including the flag 0 on uncertainty?
</t>
    </r>
    <r>
      <rPr>
        <b/>
        <sz val="10"/>
        <color rgb="FF000000"/>
        <rFont val="Arial"/>
      </rPr>
      <t>GC: I agree</t>
    </r>
    <r>
      <rPr>
        <sz val="10"/>
        <color rgb="FF000000"/>
        <rFont val="Arial"/>
      </rPr>
      <t xml:space="preserve"> </t>
    </r>
  </si>
  <si>
    <r>
      <t xml:space="preserve">I again took the volume of Self and Rampino. I couldn't find any other solid estimate thus no uncertainty in which case I know put an uncertainty by a factor of 2. Most people put a 50% uncertainty like you when there is no uncertainty available, but I feel like 50% is easily reached even for well constrained eruptions and that we may want to be a bit more conservative?
</t>
    </r>
    <r>
      <rPr>
        <b/>
        <sz val="10"/>
        <color rgb="FF000000"/>
        <rFont val="Arial"/>
      </rPr>
      <t>GC: Same as above.</t>
    </r>
  </si>
  <si>
    <r>
      <t xml:space="preserve">From the GVP reports and a personal communication with Belousov, it seems like the plinian phase starts on November 20 and end by November 23 (so the max duration is &lt;96 hours and should be at least 48 hours. That's why I propose 72 +/- 24 My initial estimate is based on an interpretation of Belousov's email that I now think is wrong. I think this could be a flag 1 as there is enough information in GVP; it's just a fairly large uncertainty? But flag 2 works too
</t>
    </r>
    <r>
      <rPr>
        <b/>
        <sz val="10"/>
        <color rgb="FF000000"/>
        <rFont val="Arial"/>
      </rPr>
      <t>GC: I used Nov 19 (17:30) to Nov 24 (18:00), which seems to be the total duration of the eruption (GVP 1986). I agree that the plinian phase should be &lt; 96h (Nov. 20-23). The PCV is good.</t>
    </r>
  </si>
  <si>
    <r>
      <t>There are both satellite and visual measurement of a maximum plume height at 11km asl. I took that as my best estimate but it may be more an upper bound for the time-average, so I propose a best value between of 9.5km closer to yours</t>
    </r>
    <r>
      <rPr>
        <b/>
        <sz val="10"/>
        <color rgb="FF000000"/>
        <rFont val="Arial"/>
      </rPr>
      <t xml:space="preserve">
GC: Sounds good.</t>
    </r>
  </si>
  <si>
    <r>
      <t xml:space="preserve">There is no estimate of SO2 height so I leave it blank
</t>
    </r>
    <r>
      <rPr>
        <b/>
        <sz val="10"/>
        <color rgb="FF000000"/>
        <rFont val="Arial"/>
      </rPr>
      <t>GC: Alright.</t>
    </r>
  </si>
  <si>
    <r>
      <t xml:space="preserve">I found no duration estimate outside the 18-20 range, so I feel like 1-hour uncertainty with flag 0 is ok?
</t>
    </r>
    <r>
      <rPr>
        <b/>
        <sz val="10"/>
        <color rgb="FF000000"/>
        <rFont val="Arial"/>
      </rPr>
      <t>GC: I agree on the PCV and flag 0.</t>
    </r>
  </si>
  <si>
    <t>GC: nice</t>
  </si>
  <si>
    <r>
      <t xml:space="preserve">From the report of ash fallout in Hadikusumo (1957), the start is at 6.30 and heavy ash fall ends at 2pm (light ashfall ends at 4pm, lappili rain ends at 9am). It's all indirect information but if we take the end of the heavy ashfall as the best estimate that's 9.5 hours; uncertainty of 2 hours covers the 11.5 hours duration reported by the Bourdier paper? My original estimate was placing duration between end of lappili rain and heavy ashfall which is likely a bit extreme...
</t>
    </r>
    <r>
      <rPr>
        <b/>
        <sz val="10"/>
        <color rgb="FF000000"/>
        <rFont val="Arial"/>
      </rPr>
      <t>GC: the PCV sounds good.</t>
    </r>
  </si>
  <si>
    <r>
      <t xml:space="preserve">After re-reading my notes I agree better with your estimate (assuming that the height reported is avl, which is not clear?). If we assume a 50% uncertainty on the reported height it should be 4km rather than 5.
</t>
    </r>
    <r>
      <rPr>
        <b/>
        <sz val="10"/>
        <color rgb="FF000000"/>
        <rFont val="Arial"/>
      </rPr>
      <t>GC: sounds good.</t>
    </r>
  </si>
  <si>
    <r>
      <t xml:space="preserve">I took your more conservative uncertainty for duration. Based on their description ("[duration based on] time series analysis of plume height, tremor amplitude, and photographs of the eruption") I think the uncertainty should be quite low. However, we make guesstimate here so it should be a flag 2?
</t>
    </r>
    <r>
      <rPr>
        <b/>
        <sz val="10"/>
        <color rgb="FF000000"/>
        <rFont val="Arial"/>
      </rPr>
      <t>GC: I agree.</t>
    </r>
  </si>
  <si>
    <r>
      <t xml:space="preserve">Same comment as above
</t>
    </r>
    <r>
      <rPr>
        <b/>
        <sz val="10"/>
        <color rgb="FF000000"/>
        <rFont val="Arial"/>
      </rPr>
      <t>GC: I agree.</t>
    </r>
  </si>
  <si>
    <r>
      <t xml:space="preserve">After re-looking at the data I agree a bit better with your estimate so I propose 11+/- 2.5
</t>
    </r>
    <r>
      <rPr>
        <b/>
        <sz val="10"/>
        <color rgb="FF000000"/>
        <rFont val="Arial"/>
      </rPr>
      <t>GC: Sounds good.</t>
    </r>
  </si>
  <si>
    <r>
      <t xml:space="preserve">There aren't really direct observation of this height; I understand your reasoning that if this is a weak plume setting the spreading height to top height makes sense, but we should leave that kind of decision making to database users? Also, do you feel 100% confident that these were weak plumes? Some pictures suggest so but other not so clearly, and the cartoons in Jude-Eton don't suggest a weak plume. So I did not attribute a plume morphology for this eruption.
</t>
    </r>
    <r>
      <rPr>
        <b/>
        <sz val="10"/>
        <color rgb="FF000000"/>
        <rFont val="Arial"/>
      </rPr>
      <t>GC: Alright.</t>
    </r>
  </si>
  <si>
    <t>GC: Sounds good.</t>
  </si>
  <si>
    <r>
      <t xml:space="preserve">same comment as above
</t>
    </r>
    <r>
      <rPr>
        <b/>
        <sz val="10"/>
        <color rgb="FF000000"/>
        <rFont val="Arial"/>
      </rPr>
      <t>GC: Okay</t>
    </r>
  </si>
  <si>
    <t>Cotopaxi</t>
  </si>
  <si>
    <t>1st phase</t>
  </si>
  <si>
    <t>14/08/2015 09:02:00</t>
  </si>
  <si>
    <t>COT2015_01</t>
  </si>
  <si>
    <t>2nd phase</t>
  </si>
  <si>
    <t>15/08/2015 17:00:00</t>
  </si>
  <si>
    <t>COT2015_02</t>
  </si>
  <si>
    <t>3rd phase</t>
  </si>
  <si>
    <t>COT2015_03</t>
  </si>
  <si>
    <t>4th phase</t>
  </si>
  <si>
    <t>COT2015_04</t>
  </si>
  <si>
    <t>Hekla</t>
  </si>
  <si>
    <t>17/01/1991 05:00:00</t>
  </si>
  <si>
    <t>HEK1991_01</t>
  </si>
  <si>
    <t>cf comment above</t>
  </si>
  <si>
    <t>cf comment for phase 1</t>
  </si>
  <si>
    <r>
      <t xml:space="preserve">The density of the deposit was 1300-1900 from Belousova and Belousov (2001); the 0.1km3 volume estimate (which I guess you used with a 1000kg/m3 density) is said to be a minimum estimate (no extrapolation, and most of the deposit is not on land). So I would suggest to use 0.1 km3*1300kg/m3 as the lower bound for the mass. Our best estimate could be twice that and upper bound 4 times that? All with a flag 2? Being quite subjective here so let me know what you think.
</t>
    </r>
    <r>
      <rPr>
        <b/>
        <sz val="10"/>
        <color rgb="FF000000"/>
        <rFont val="Arial"/>
      </rPr>
      <t xml:space="preserve">GC: Yes i did use 1000 kg/m3 for no good reason. I think it's fair to take their value as a minimum estimate. I'd would simply double the minimum value to get the maximum estimate (as you did right?). Flag 2 for both.
</t>
    </r>
    <r>
      <rPr>
        <sz val="10"/>
        <color theme="4"/>
        <rFont val="Arial"/>
        <family val="2"/>
      </rPr>
      <t xml:space="preserve">TA: Not quite I doubled the minimum value to get the best estimate (not the upper bound); If we have a factor 2 between the minimum and maximum estimate that seems like a fairly low uncertainty relative to ongoing group discussion on what small/large uncertainties could be? I feel like this eruption deserves a large uncertainty.
</t>
    </r>
    <r>
      <rPr>
        <b/>
        <sz val="10"/>
        <color theme="4"/>
        <rFont val="Arial"/>
      </rPr>
      <t>GC : agreed.</t>
    </r>
  </si>
  <si>
    <r>
      <t xml:space="preserve">Well done on finding separate estimate of airfall and pdc deposit! Is there any interpretation required to come to the 1.2 value (did you have to assume density?)? I can't access the thesis you site. Unless there are uncertainty estimates in the literature (I didn't find any) I propose an uncertainty by a factor 2.
</t>
    </r>
    <r>
      <rPr>
        <b/>
        <sz val="10"/>
        <color rgb="FF000000"/>
        <rFont val="Arial"/>
      </rPr>
      <t xml:space="preserve">GC: I dont' have access to the original thesis. Maeno et al. (2019) cite this work (pg 30, left column, §2, line 3).
</t>
    </r>
    <r>
      <rPr>
        <sz val="10"/>
        <color theme="4"/>
        <rFont val="Arial"/>
        <family val="2"/>
      </rPr>
      <t xml:space="preserve">TA: OK let's just put the default uncertainty level to be decided collectively then.
</t>
    </r>
    <r>
      <rPr>
        <b/>
        <sz val="10"/>
        <color theme="4"/>
        <rFont val="Arial"/>
      </rPr>
      <t>GC: Agreed.</t>
    </r>
  </si>
  <si>
    <r>
      <t xml:space="preserve">Interesting difference for the mass! Basically in Table 1 in Jude-Eton et al, you considered the fourth column. I took the last one, which includes the tephra mass in the ice cauldron and the distal tephra mass. I think the distal should definitly included; how about the mass in the cauldron? Is there a reason to exclude it? Note that they say that PDC deposit are included in their proximal deposit, which are 47.8% of the mass and 23.6% of the mass for the two units. Consequently, I considered that 24 +/-24% and 12+/-12% of the mass of the two phase was PDC and propagated this uncertainty. Please let me know what you think!
</t>
    </r>
    <r>
      <rPr>
        <b/>
        <sz val="10"/>
        <color rgb="FF000000"/>
        <rFont val="Arial"/>
      </rPr>
      <t xml:space="preserve">GC: I am a bit confused because I thought that the distal tephra mass was included in the mass given at column 4 (using the power law/weibull/exponential extrapolation). I did not take into account the calculations in the ice cauldron for the sake of comparison with other eruptions where it is never estimated and because it might include tephra from unit A and B. I need to re-read this paper carefully.
</t>
    </r>
    <r>
      <rPr>
        <b/>
        <sz val="10"/>
        <color theme="4"/>
        <rFont val="Arial"/>
      </rPr>
      <t>GC: OK after re-reading the paper, I think we need to take into account the cauldron and distal deposits (as you did). For the PDC problem, I decided to assume that the PDC counted for 50 +/- 25% of the mass in the proximal deposits (for both units). This guestimate is consistent with the typical volume of a dozen of PDCs with such a low run-out distance (3-3.5 km, i.e. ~2-3 x 10^8 kg per PDC) and with the relative proportion of pumice lenses in unit C (Fig. 10b &amp; c). Considering the approximation made here, i set the uncertanity at 50% of the total volume.</t>
    </r>
  </si>
  <si>
    <r>
      <t xml:space="preserve">Not sure exactly how you combined all available estimates? The average volume estimate I found across all study was 17.8 km^3, and the average density is 900kg/m3 so I took that as my best estimate. I used the min/max density quoted (600/1200) and min/max volume found to define my uncertainty. The resulting uncertainty is very large but that's what it is? Given all the estimates available for both volume and density I think that a flag 0 on both the best estimate and uncertainty.
</t>
    </r>
    <r>
      <rPr>
        <b/>
        <sz val="10"/>
        <color rgb="FF000000"/>
        <rFont val="Arial"/>
      </rPr>
      <t xml:space="preserve">GC: OK my value is an average of eleven estimates (in km3 DRE). I get 1,9e13 kg if I remove three of them (quite larger by an order of magnitude) and uncertainty of 9,5e12 kg, which are closer to your values. Should we combine them ?
</t>
    </r>
    <r>
      <rPr>
        <sz val="10"/>
        <color theme="4"/>
        <rFont val="Arial"/>
        <family val="2"/>
      </rPr>
      <t xml:space="preserve">TA: Ok; if you see no reason to discard these higher estimates maybe we should just include them and use your original estimates?
</t>
    </r>
    <r>
      <rPr>
        <b/>
        <sz val="10"/>
        <color theme="4"/>
        <rFont val="Arial"/>
      </rPr>
      <t>GC: After re-reading the papers, these high estimates are based on a very simplified extrapolation of the thinning trend of the deposits (power law with one segment) and i think should no longer be taken into account.</t>
    </r>
  </si>
  <si>
    <r>
      <t xml:space="preserve">Nice finding the 2017/2018 papers, I completely missed those! I would lean for a flag 0 for the best estimate, and maybe 2 for uncertainty but 1 is fine.
</t>
    </r>
    <r>
      <rPr>
        <b/>
        <sz val="10"/>
        <color theme="4"/>
        <rFont val="Arial"/>
      </rPr>
      <t>GC: sounds good.</t>
    </r>
  </si>
  <si>
    <r>
      <t xml:space="preserve">I think you misreported the exponent for this one; same comment as above for uncertainty
</t>
    </r>
    <r>
      <rPr>
        <b/>
        <sz val="10"/>
        <color theme="4"/>
        <rFont val="Arial"/>
      </rPr>
      <t>GC: Indeed. Corrected.</t>
    </r>
  </si>
  <si>
    <r>
      <t xml:space="preserve">For duration I did something that may be borderline. They say they find a correlation between mass eruption rate (estimated for each field campaign) and the quadratic mean amplitude of their seismic signal. So they derive a mass eruption rate timeserie from the seismic signal. For each phase, I plotted cumulated plots of this MER and found the durations required to reach 90% and 99% of the mass. I took this as my min/max duration estimates and the best estimate inbetween. Not sure how you did for phases other than phase 1? We have large difference but not too significant. For each phase I essentially propose consensual estimates midway between our values, always with a tendency to retain the more conservative uncertainties/flags.
</t>
    </r>
    <r>
      <rPr>
        <b/>
        <sz val="10"/>
        <color theme="4"/>
        <rFont val="Arial"/>
      </rPr>
      <t>GC: I also used the mass eruption rate timeserie from the seismic signal. The beginning of each phase is more or less well constrained and correlates with the amplitude of the signals in panels b &amp; c. I set the end of each phase where both the signal falls down to very low values (panel c) and the observed H_max is reduced compared to the retained value for each phase (panel d). The uncertainties are calculated by comparing this estimated duration and the total time of each signal in panel c. This parameter is so difficult to get for this eruption, so I would go for a flag 2.</t>
    </r>
  </si>
  <si>
    <r>
      <t xml:space="preserve">I initially doubled their uncertainty because I thought they were +/-1std, but I actually these are min/max
</t>
    </r>
    <r>
      <rPr>
        <b/>
        <sz val="10"/>
        <color theme="4"/>
        <rFont val="Arial"/>
      </rPr>
      <t>GC: yes.</t>
    </r>
  </si>
  <si>
    <r>
      <t xml:space="preserve">Here and below we basically always agree on the best estimate. I think our agreement shows that flag 1 may be more appropriate than 2 for best estimate? I feel like uncertainty flag could be 1 because of the complementary information from GVP, but 2 is completely fine with me. I always kept the more conservative uncertainty estimate
</t>
    </r>
    <r>
      <rPr>
        <b/>
        <sz val="10"/>
        <color theme="4"/>
        <rFont val="Arial"/>
      </rPr>
      <t>GC: I think so too. I changed the flag to 1 as PCV.</t>
    </r>
  </si>
  <si>
    <r>
      <t xml:space="preserve">cf comment above
</t>
    </r>
    <r>
      <rPr>
        <b/>
        <sz val="10"/>
        <color theme="4"/>
        <rFont val="Arial"/>
      </rPr>
      <t>GC: made appropirate changes here.</t>
    </r>
  </si>
  <si>
    <r>
      <t xml:space="preserve">Sorry but I can't find that information in the January 1991 GVP bulletin (https://volcano.si.edu/volcano.cfm?vn=372070#bgvn_199101). Am I looking at the right place?
</t>
    </r>
    <r>
      <rPr>
        <b/>
        <sz val="10"/>
        <color theme="4"/>
        <rFont val="Arial"/>
      </rPr>
      <t xml:space="preserve">GC: I found this info in the tab labelled 'Emission History'. Measurements were made on Jan 20 at an altitude of 7 km. 
</t>
    </r>
    <r>
      <rPr>
        <b/>
        <sz val="10"/>
        <color theme="1"/>
        <rFont val="Arial"/>
        <family val="2"/>
      </rPr>
      <t>TA: looking at it again this is an "assumed" SO2 altitude: many SO2 mass retrieval algorithm need to assume an altitude so I don't think we can use this</t>
    </r>
    <r>
      <rPr>
        <b/>
        <sz val="10"/>
        <color theme="4"/>
        <rFont val="Arial"/>
      </rPr>
      <t xml:space="preserve">
</t>
    </r>
  </si>
  <si>
    <r>
      <t xml:space="preserve">I can't find this SO2 measurement, can you send me the link or quote to the GVP report you used?
</t>
    </r>
    <r>
      <rPr>
        <b/>
        <sz val="10"/>
        <color theme="4"/>
        <rFont val="Arial"/>
      </rPr>
      <t>GC: https://volcano.si.edu/volcano.cfm?vn=352050
tab labelled 'Emission History'. Measurements made on Aug. 14, 2015 at 18 km altitude.
TA: looking at it again this is an "assumed" SO2 altitude: many SO2 mass retrieval algorithm need to assume an altitude so I don't think we can use this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</si>
</sst>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color rgb="FF000000"/>
      <name val="Arial"/>
    </font>
    <font>
      <b/>
      <sz val="10"/>
      <color theme="1"/>
      <name val="Arial"/>
    </font>
    <font>
      <i/>
      <sz val="10"/>
      <color theme="1"/>
      <name val="Arial"/>
    </font>
    <font>
      <sz val="10"/>
      <color rgb="FF000000"/>
      <name val="Arial"/>
      <family val="2"/>
    </font>
    <font>
      <b/>
      <sz val="10"/>
      <color rgb="FF000000"/>
      <name val="Arial"/>
    </font>
    <font>
      <sz val="10"/>
      <color theme="4"/>
      <name val="Arial"/>
      <family val="2"/>
    </font>
    <font>
      <b/>
      <sz val="10"/>
      <color theme="4"/>
      <name val="Arial"/>
    </font>
    <font>
      <u/>
      <sz val="10"/>
      <color theme="10"/>
      <name val="Arial"/>
    </font>
    <font>
      <u/>
      <sz val="10"/>
      <color theme="11"/>
      <name val="Arial"/>
    </font>
    <font>
      <sz val="10"/>
      <name val="Arial"/>
      <family val="2"/>
    </font>
    <font>
      <b/>
      <sz val="10"/>
      <color theme="1"/>
      <name val="Arial"/>
      <family val="2"/>
    </font>
  </fonts>
  <fills count="6">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9">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35">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16" fontId="0" fillId="0" borderId="0" xfId="0" applyNumberFormat="1"/>
    <xf numFmtId="22" fontId="0" fillId="0" borderId="0" xfId="0" applyNumberFormat="1"/>
    <xf numFmtId="0" fontId="3" fillId="0" borderId="0" xfId="0" applyFon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0" fontId="0" fillId="0" borderId="0" xfId="0" applyNumberFormat="1"/>
    <xf numFmtId="0" fontId="3" fillId="5" borderId="0" xfId="0" applyFont="1" applyFill="1" applyAlignment="1">
      <alignment horizontal="right" wrapText="1"/>
    </xf>
    <xf numFmtId="0" fontId="0" fillId="0" borderId="0" xfId="0" applyFill="1"/>
    <xf numFmtId="11" fontId="0" fillId="0" borderId="0" xfId="0" applyNumberFormat="1" applyFill="1"/>
    <xf numFmtId="11" fontId="3" fillId="5" borderId="0" xfId="0" applyNumberFormat="1" applyFont="1" applyFill="1" applyAlignment="1">
      <alignment horizontal="right" wrapText="1"/>
    </xf>
    <xf numFmtId="11" fontId="9" fillId="4" borderId="0" xfId="0" applyNumberFormat="1" applyFont="1" applyFill="1"/>
    <xf numFmtId="0" fontId="9" fillId="4" borderId="0" xfId="0" applyFont="1" applyFill="1"/>
    <xf numFmtId="0" fontId="9" fillId="0" borderId="0" xfId="0" applyFont="1"/>
    <xf numFmtId="11" fontId="9" fillId="5" borderId="0" xfId="0" applyNumberFormat="1" applyFont="1" applyFill="1" applyAlignment="1">
      <alignment horizontal="right" wrapText="1"/>
    </xf>
    <xf numFmtId="11" fontId="9" fillId="0" borderId="0" xfId="0" applyNumberFormat="1" applyFont="1"/>
    <xf numFmtId="0" fontId="9" fillId="0" borderId="0" xfId="0" applyNumberFormat="1" applyFont="1"/>
    <xf numFmtId="0" fontId="0"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0" fontId="0" fillId="0" borderId="0" xfId="0" applyFont="1" applyAlignment="1">
      <alignment horizontal="center" vertical="top" wrapText="1"/>
    </xf>
    <xf numFmtId="0" fontId="0" fillId="0" borderId="0" xfId="0" applyAlignment="1">
      <alignment horizontal="center" vertical="top" wrapText="1"/>
    </xf>
    <xf numFmtId="0" fontId="0" fillId="0" borderId="2" xfId="0" applyFont="1" applyBorder="1" applyAlignment="1">
      <alignment horizontal="center" vertical="top" wrapText="1"/>
    </xf>
    <xf numFmtId="0" fontId="1" fillId="2" borderId="1" xfId="0" applyFont="1" applyFill="1" applyBorder="1" applyAlignment="1">
      <alignment horizontal="center" wrapText="1"/>
    </xf>
    <xf numFmtId="0" fontId="0" fillId="0" borderId="1" xfId="0" applyFont="1" applyBorder="1" applyAlignment="1"/>
    <xf numFmtId="0" fontId="0" fillId="0" borderId="2" xfId="0" applyFont="1" applyBorder="1" applyAlignment="1">
      <alignment horizontal="left" vertical="top" wrapText="1"/>
    </xf>
    <xf numFmtId="0" fontId="0" fillId="0" borderId="2" xfId="0" applyBorder="1" applyAlignment="1">
      <alignment horizontal="left" vertical="top" wrapText="1"/>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D72"/>
  <sheetViews>
    <sheetView tabSelected="1" workbookViewId="0">
      <pane xSplit="6" ySplit="2" topLeftCell="K51" activePane="bottomRight" state="frozen"/>
      <selection pane="topRight" activeCell="G1" sqref="G1"/>
      <selection pane="bottomLeft" activeCell="A3" sqref="A3"/>
      <selection pane="bottomRight" activeCell="K60" sqref="K60:O60"/>
    </sheetView>
  </sheetViews>
  <sheetFormatPr defaultColWidth="14.5" defaultRowHeight="15.75" customHeight="1" x14ac:dyDescent="0.4"/>
  <cols>
    <col min="1" max="1" width="11.5" style="3" customWidth="1"/>
    <col min="2" max="2" width="8.1640625" style="3" customWidth="1"/>
    <col min="3" max="3" width="12.5" style="3" customWidth="1"/>
    <col min="4" max="4" width="18.6640625" style="3" customWidth="1"/>
    <col min="5" max="5" width="14.6640625" style="3" customWidth="1"/>
    <col min="6" max="6" width="23.83203125" style="3" customWidth="1"/>
    <col min="7" max="27" width="18.6640625" style="3" customWidth="1"/>
    <col min="28" max="16384" width="14.5" style="3"/>
  </cols>
  <sheetData>
    <row r="1" spans="1:27" ht="28" customHeight="1" x14ac:dyDescent="0.4">
      <c r="A1" s="1" t="s">
        <v>0</v>
      </c>
      <c r="B1" s="1" t="s">
        <v>1</v>
      </c>
      <c r="C1" s="1" t="s">
        <v>2</v>
      </c>
      <c r="D1" s="1" t="s">
        <v>3</v>
      </c>
      <c r="E1" s="1" t="s">
        <v>4</v>
      </c>
      <c r="F1" s="1" t="s">
        <v>5</v>
      </c>
      <c r="G1" s="31" t="s">
        <v>6</v>
      </c>
      <c r="H1" s="32"/>
      <c r="I1" s="32"/>
      <c r="J1" s="32"/>
      <c r="K1" s="31" t="s">
        <v>7</v>
      </c>
      <c r="L1" s="32"/>
      <c r="M1" s="32"/>
      <c r="N1" s="32"/>
      <c r="O1" s="32"/>
      <c r="P1" s="31" t="s">
        <v>8</v>
      </c>
      <c r="Q1" s="32"/>
      <c r="R1" s="32"/>
      <c r="S1" s="32"/>
      <c r="T1" s="31" t="s">
        <v>9</v>
      </c>
      <c r="U1" s="32"/>
      <c r="V1" s="32"/>
      <c r="W1" s="32"/>
      <c r="X1" s="31" t="s">
        <v>10</v>
      </c>
      <c r="Y1" s="32"/>
      <c r="Z1" s="32"/>
      <c r="AA1" s="32"/>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20</v>
      </c>
      <c r="B3" s="4">
        <v>1963</v>
      </c>
      <c r="C3" s="6" t="s">
        <v>21</v>
      </c>
      <c r="D3" s="7" t="s">
        <v>22</v>
      </c>
      <c r="E3" s="4" t="s">
        <v>23</v>
      </c>
      <c r="F3" s="4" t="s">
        <v>19</v>
      </c>
      <c r="G3" s="4">
        <v>7</v>
      </c>
      <c r="H3" s="4">
        <v>0</v>
      </c>
      <c r="I3" s="4">
        <v>1</v>
      </c>
      <c r="J3" s="4">
        <v>1</v>
      </c>
      <c r="K3" s="5">
        <v>610000000000</v>
      </c>
      <c r="L3" s="4">
        <v>1</v>
      </c>
      <c r="M3" s="5">
        <v>310000000000</v>
      </c>
      <c r="N3" s="5">
        <v>310000000000</v>
      </c>
      <c r="O3" s="4">
        <v>2</v>
      </c>
      <c r="P3" s="4">
        <v>13</v>
      </c>
      <c r="Q3" s="4">
        <v>0</v>
      </c>
      <c r="R3" s="4">
        <v>6.5</v>
      </c>
      <c r="S3" s="4">
        <v>2</v>
      </c>
      <c r="X3" s="4">
        <v>20</v>
      </c>
      <c r="Y3" s="4">
        <v>1</v>
      </c>
      <c r="Z3" s="4">
        <v>2</v>
      </c>
      <c r="AA3" s="4">
        <v>1</v>
      </c>
    </row>
    <row r="4" spans="1:27" s="4" customFormat="1" ht="15" customHeight="1" x14ac:dyDescent="0.4">
      <c r="C4" s="6"/>
      <c r="F4" s="4" t="s">
        <v>16</v>
      </c>
      <c r="G4" s="4">
        <v>5.25</v>
      </c>
      <c r="H4" s="4">
        <v>1</v>
      </c>
      <c r="I4" s="4">
        <v>1.75</v>
      </c>
      <c r="J4" s="4">
        <v>1</v>
      </c>
      <c r="K4" s="5">
        <v>374000000000</v>
      </c>
      <c r="L4" s="4">
        <v>0</v>
      </c>
      <c r="M4" s="5">
        <v>62400000000</v>
      </c>
      <c r="N4" s="5">
        <v>250000000000</v>
      </c>
      <c r="O4" s="4">
        <v>2</v>
      </c>
      <c r="T4" s="4">
        <v>11</v>
      </c>
      <c r="U4" s="4">
        <v>2</v>
      </c>
      <c r="V4" s="4">
        <v>2</v>
      </c>
      <c r="W4" s="4">
        <v>2</v>
      </c>
      <c r="X4" s="4">
        <v>19</v>
      </c>
      <c r="Y4" s="4">
        <v>2</v>
      </c>
      <c r="Z4" s="4">
        <v>3</v>
      </c>
      <c r="AA4" s="4">
        <v>2</v>
      </c>
    </row>
    <row r="5" spans="1:27" s="10" customFormat="1" ht="15" customHeight="1" x14ac:dyDescent="0.4">
      <c r="A5" s="4" t="s">
        <v>20</v>
      </c>
      <c r="B5" s="4">
        <v>1963</v>
      </c>
      <c r="C5" s="6" t="s">
        <v>21</v>
      </c>
      <c r="D5" s="7" t="s">
        <v>22</v>
      </c>
      <c r="E5" s="4" t="s">
        <v>23</v>
      </c>
      <c r="F5" s="11" t="s">
        <v>18</v>
      </c>
      <c r="G5" s="10">
        <v>5.25</v>
      </c>
      <c r="H5" s="10">
        <v>1</v>
      </c>
      <c r="I5" s="10">
        <v>1.75</v>
      </c>
      <c r="J5" s="10">
        <v>1</v>
      </c>
      <c r="K5" s="10">
        <v>374000000000</v>
      </c>
      <c r="L5" s="10">
        <v>0</v>
      </c>
      <c r="M5" s="12">
        <v>62400000000</v>
      </c>
      <c r="N5" s="10">
        <v>250000000000</v>
      </c>
      <c r="O5" s="10">
        <v>1</v>
      </c>
      <c r="P5" s="10">
        <v>13</v>
      </c>
      <c r="Q5" s="10">
        <v>2</v>
      </c>
      <c r="R5" s="10">
        <v>6.5</v>
      </c>
      <c r="S5" s="10">
        <v>2</v>
      </c>
      <c r="T5" s="10">
        <v>10</v>
      </c>
      <c r="U5" s="10">
        <v>2</v>
      </c>
      <c r="V5" s="10">
        <v>5</v>
      </c>
      <c r="W5" s="10">
        <v>2</v>
      </c>
      <c r="X5" s="10">
        <v>19</v>
      </c>
      <c r="Y5" s="10">
        <v>2</v>
      </c>
      <c r="Z5" s="10">
        <v>3</v>
      </c>
      <c r="AA5" s="10">
        <v>2</v>
      </c>
    </row>
    <row r="6" spans="1:27" s="4" customFormat="1" ht="85.5" customHeight="1" x14ac:dyDescent="0.4">
      <c r="F6" s="9" t="s">
        <v>17</v>
      </c>
      <c r="G6" s="24" t="s">
        <v>45</v>
      </c>
      <c r="H6" s="25"/>
      <c r="I6" s="25"/>
      <c r="J6" s="25"/>
      <c r="K6" s="24" t="s">
        <v>46</v>
      </c>
      <c r="L6" s="26"/>
      <c r="M6" s="26"/>
      <c r="N6" s="26"/>
      <c r="O6" s="26"/>
      <c r="P6" s="25" t="s">
        <v>47</v>
      </c>
      <c r="Q6" s="25"/>
      <c r="R6" s="25"/>
      <c r="S6" s="25"/>
      <c r="T6" s="25"/>
      <c r="U6" s="25"/>
      <c r="V6" s="25"/>
      <c r="W6" s="25"/>
      <c r="X6" s="25" t="s">
        <v>48</v>
      </c>
      <c r="Y6" s="25"/>
      <c r="Z6" s="25"/>
      <c r="AA6" s="25"/>
    </row>
    <row r="7" spans="1:27" s="4" customFormat="1" ht="15" customHeight="1" x14ac:dyDescent="0.4">
      <c r="K7" s="5"/>
      <c r="M7" s="5"/>
      <c r="N7" s="5"/>
    </row>
    <row r="8" spans="1:27" s="4" customFormat="1" ht="15" customHeight="1" x14ac:dyDescent="0.4">
      <c r="C8" s="6"/>
      <c r="D8" s="7"/>
      <c r="K8" s="5"/>
      <c r="M8" s="5"/>
      <c r="N8" s="5"/>
    </row>
    <row r="9" spans="1:27" s="4" customFormat="1" ht="15" customHeight="1" x14ac:dyDescent="0.4">
      <c r="A9" s="4" t="s">
        <v>20</v>
      </c>
      <c r="B9" s="4">
        <v>1963</v>
      </c>
      <c r="C9" s="6" t="s">
        <v>24</v>
      </c>
      <c r="D9" s="7" t="s">
        <v>25</v>
      </c>
      <c r="E9" s="4" t="s">
        <v>26</v>
      </c>
      <c r="F9" s="4" t="s">
        <v>19</v>
      </c>
      <c r="G9" s="4">
        <v>5</v>
      </c>
      <c r="H9" s="4">
        <v>0</v>
      </c>
      <c r="I9" s="4">
        <v>1</v>
      </c>
      <c r="J9" s="4">
        <v>1</v>
      </c>
      <c r="K9" s="5">
        <v>550000000000</v>
      </c>
      <c r="L9" s="4">
        <v>1</v>
      </c>
      <c r="M9" s="5">
        <v>270000000000</v>
      </c>
      <c r="N9" s="5">
        <v>270000000000</v>
      </c>
      <c r="O9" s="4">
        <v>2</v>
      </c>
      <c r="P9" s="4">
        <v>13</v>
      </c>
      <c r="Q9" s="4">
        <v>0</v>
      </c>
      <c r="R9" s="4">
        <v>6.5</v>
      </c>
      <c r="S9" s="4">
        <v>2</v>
      </c>
      <c r="X9" s="4">
        <v>20</v>
      </c>
      <c r="Y9" s="4">
        <v>1</v>
      </c>
      <c r="Z9" s="4">
        <v>2</v>
      </c>
      <c r="AA9" s="4">
        <v>1</v>
      </c>
    </row>
    <row r="10" spans="1:27" s="4" customFormat="1" ht="15" customHeight="1" x14ac:dyDescent="0.4">
      <c r="C10" s="6"/>
      <c r="F10" s="4" t="s">
        <v>16</v>
      </c>
      <c r="G10" s="4">
        <v>4.5</v>
      </c>
      <c r="H10" s="4">
        <v>0</v>
      </c>
      <c r="I10" s="4">
        <v>0.5</v>
      </c>
      <c r="J10" s="4">
        <v>0</v>
      </c>
      <c r="K10" s="5">
        <v>354000000000</v>
      </c>
      <c r="L10" s="4">
        <v>0</v>
      </c>
      <c r="M10" s="5">
        <v>41600000000</v>
      </c>
      <c r="N10" s="5">
        <v>270000000000</v>
      </c>
      <c r="O10" s="4">
        <v>2</v>
      </c>
      <c r="T10" s="4">
        <v>10.5</v>
      </c>
      <c r="U10" s="4">
        <v>2</v>
      </c>
      <c r="V10" s="4">
        <v>2.5</v>
      </c>
      <c r="W10" s="4">
        <v>2</v>
      </c>
      <c r="X10" s="4">
        <v>19</v>
      </c>
      <c r="Y10" s="4">
        <v>2</v>
      </c>
      <c r="Z10" s="4">
        <v>3</v>
      </c>
      <c r="AA10" s="4">
        <v>2</v>
      </c>
    </row>
    <row r="11" spans="1:27" s="10" customFormat="1" ht="15" customHeight="1" x14ac:dyDescent="0.4">
      <c r="A11" s="4" t="s">
        <v>20</v>
      </c>
      <c r="B11" s="4">
        <v>1963</v>
      </c>
      <c r="C11" s="6" t="s">
        <v>24</v>
      </c>
      <c r="D11" s="7" t="s">
        <v>25</v>
      </c>
      <c r="E11" s="4" t="s">
        <v>26</v>
      </c>
      <c r="F11" s="11" t="s">
        <v>18</v>
      </c>
      <c r="G11" s="10">
        <v>4.5</v>
      </c>
      <c r="H11" s="10">
        <v>0</v>
      </c>
      <c r="I11" s="10">
        <v>0.5</v>
      </c>
      <c r="J11" s="10">
        <v>0</v>
      </c>
      <c r="K11" s="10">
        <v>354000000000</v>
      </c>
      <c r="L11" s="10">
        <v>0</v>
      </c>
      <c r="M11" s="10">
        <f>0.5*K11</f>
        <v>177000000000</v>
      </c>
      <c r="N11" s="10">
        <f>K11</f>
        <v>354000000000</v>
      </c>
      <c r="O11" s="10">
        <v>2</v>
      </c>
      <c r="P11" s="10">
        <v>13</v>
      </c>
      <c r="Q11" s="10">
        <v>2</v>
      </c>
      <c r="R11" s="10">
        <v>6.5</v>
      </c>
      <c r="S11" s="10">
        <v>2</v>
      </c>
      <c r="T11" s="10">
        <v>10</v>
      </c>
      <c r="U11" s="10">
        <v>2</v>
      </c>
      <c r="V11" s="10">
        <v>5</v>
      </c>
      <c r="W11" s="10">
        <v>2</v>
      </c>
      <c r="X11" s="10">
        <v>19</v>
      </c>
      <c r="Y11" s="10">
        <v>2</v>
      </c>
      <c r="Z11" s="10">
        <v>3</v>
      </c>
      <c r="AA11" s="10">
        <v>2</v>
      </c>
    </row>
    <row r="12" spans="1:27" s="4" customFormat="1" ht="67.3" customHeight="1" x14ac:dyDescent="0.4">
      <c r="F12" s="9" t="s">
        <v>17</v>
      </c>
      <c r="G12" s="24" t="s">
        <v>49</v>
      </c>
      <c r="H12" s="25"/>
      <c r="I12" s="25"/>
      <c r="J12" s="25"/>
      <c r="K12" s="24" t="s">
        <v>50</v>
      </c>
      <c r="L12" s="26"/>
      <c r="M12" s="26"/>
      <c r="N12" s="26"/>
      <c r="O12" s="26"/>
      <c r="P12" s="25" t="s">
        <v>35</v>
      </c>
      <c r="Q12" s="25"/>
      <c r="R12" s="25"/>
      <c r="S12" s="25"/>
      <c r="T12" s="25"/>
      <c r="U12" s="25"/>
      <c r="V12" s="25"/>
      <c r="W12" s="25"/>
      <c r="X12" s="25" t="s">
        <v>34</v>
      </c>
      <c r="Y12" s="25"/>
      <c r="Z12" s="25"/>
      <c r="AA12" s="25"/>
    </row>
    <row r="13" spans="1:27" s="4" customFormat="1" ht="15" customHeight="1" x14ac:dyDescent="0.4">
      <c r="C13" s="6"/>
      <c r="D13" s="7"/>
      <c r="K13" s="5"/>
      <c r="M13" s="5"/>
      <c r="N13" s="5"/>
    </row>
    <row r="14" spans="1:27" s="4" customFormat="1" ht="15" customHeight="1" x14ac:dyDescent="0.4">
      <c r="C14" s="6"/>
      <c r="D14" s="7"/>
      <c r="K14" s="5"/>
      <c r="M14" s="5"/>
      <c r="N14" s="5"/>
    </row>
    <row r="15" spans="1:27" s="4" customFormat="1" ht="15" customHeight="1" x14ac:dyDescent="0.4">
      <c r="A15" s="4" t="s">
        <v>27</v>
      </c>
      <c r="B15" s="4">
        <v>1986</v>
      </c>
      <c r="C15" s="6" t="s">
        <v>28</v>
      </c>
      <c r="D15" s="7" t="s">
        <v>29</v>
      </c>
      <c r="E15" s="4" t="s">
        <v>30</v>
      </c>
      <c r="F15" s="4" t="s">
        <v>19</v>
      </c>
      <c r="G15" s="4">
        <v>120.5</v>
      </c>
      <c r="H15" s="4">
        <v>2</v>
      </c>
      <c r="I15" s="4">
        <v>24</v>
      </c>
      <c r="J15" s="4">
        <v>2</v>
      </c>
      <c r="K15" s="5">
        <v>100000000000</v>
      </c>
      <c r="L15" s="4">
        <v>1</v>
      </c>
      <c r="M15" s="5">
        <v>50000000000</v>
      </c>
      <c r="N15" s="5">
        <v>50000000000</v>
      </c>
      <c r="O15" s="4">
        <v>2</v>
      </c>
      <c r="P15" s="4">
        <v>8</v>
      </c>
      <c r="Q15" s="4">
        <v>0</v>
      </c>
      <c r="R15" s="4">
        <v>3</v>
      </c>
      <c r="S15" s="4">
        <v>0</v>
      </c>
      <c r="T15" s="4">
        <v>10</v>
      </c>
      <c r="U15" s="4">
        <v>0</v>
      </c>
      <c r="V15" s="4">
        <v>2</v>
      </c>
      <c r="W15" s="4">
        <v>0</v>
      </c>
      <c r="X15" s="4">
        <v>10</v>
      </c>
      <c r="Y15" s="4">
        <v>2</v>
      </c>
      <c r="Z15" s="4">
        <v>2</v>
      </c>
      <c r="AA15" s="4">
        <v>2</v>
      </c>
    </row>
    <row r="16" spans="1:27" s="4" customFormat="1" ht="15" customHeight="1" x14ac:dyDescent="0.4">
      <c r="C16" s="6"/>
      <c r="F16" s="4" t="s">
        <v>16</v>
      </c>
      <c r="G16" s="4">
        <v>40</v>
      </c>
      <c r="H16" s="4">
        <v>2</v>
      </c>
      <c r="I16" s="4">
        <v>20</v>
      </c>
      <c r="J16" s="4">
        <v>2</v>
      </c>
      <c r="K16" s="5">
        <v>320000000000</v>
      </c>
      <c r="L16" s="4">
        <v>2</v>
      </c>
      <c r="M16" s="5">
        <v>190000000000</v>
      </c>
      <c r="N16" s="5">
        <v>440000000000</v>
      </c>
      <c r="O16" s="4">
        <v>2</v>
      </c>
      <c r="P16" s="4">
        <v>11</v>
      </c>
      <c r="Q16" s="4">
        <v>0</v>
      </c>
      <c r="R16" s="4">
        <v>3</v>
      </c>
      <c r="S16" s="4">
        <v>2</v>
      </c>
      <c r="T16" s="4">
        <v>10</v>
      </c>
      <c r="U16" s="4">
        <v>0</v>
      </c>
      <c r="V16" s="4">
        <v>1</v>
      </c>
      <c r="W16" s="4">
        <v>0</v>
      </c>
    </row>
    <row r="17" spans="1:27" s="10" customFormat="1" ht="15" customHeight="1" x14ac:dyDescent="0.4">
      <c r="A17" s="4" t="s">
        <v>27</v>
      </c>
      <c r="B17" s="4">
        <v>1986</v>
      </c>
      <c r="C17" s="6" t="s">
        <v>28</v>
      </c>
      <c r="D17" s="7" t="s">
        <v>29</v>
      </c>
      <c r="E17" s="4" t="s">
        <v>30</v>
      </c>
      <c r="F17" s="11" t="s">
        <v>18</v>
      </c>
      <c r="G17" s="10">
        <v>72</v>
      </c>
      <c r="H17" s="10">
        <v>2</v>
      </c>
      <c r="I17" s="10">
        <v>24</v>
      </c>
      <c r="J17" s="10">
        <v>1</v>
      </c>
      <c r="K17" s="10">
        <v>260000000000</v>
      </c>
      <c r="L17" s="10">
        <v>2</v>
      </c>
      <c r="M17" s="10">
        <v>130000000000</v>
      </c>
      <c r="N17" s="10">
        <f>K17</f>
        <v>260000000000</v>
      </c>
      <c r="O17" s="10">
        <v>2</v>
      </c>
      <c r="P17" s="10">
        <v>9.5</v>
      </c>
      <c r="Q17" s="10">
        <v>0</v>
      </c>
      <c r="R17" s="10">
        <v>3</v>
      </c>
      <c r="S17" s="10">
        <v>1</v>
      </c>
      <c r="T17" s="10">
        <v>10</v>
      </c>
      <c r="U17" s="10">
        <v>0</v>
      </c>
      <c r="V17" s="10">
        <v>2</v>
      </c>
      <c r="W17" s="10">
        <v>0</v>
      </c>
    </row>
    <row r="18" spans="1:27" s="4" customFormat="1" ht="157" customHeight="1" x14ac:dyDescent="0.4">
      <c r="F18" s="9" t="s">
        <v>17</v>
      </c>
      <c r="G18" s="24" t="s">
        <v>51</v>
      </c>
      <c r="H18" s="25"/>
      <c r="I18" s="25"/>
      <c r="J18" s="25"/>
      <c r="K18" s="24" t="s">
        <v>80</v>
      </c>
      <c r="L18" s="26"/>
      <c r="M18" s="26"/>
      <c r="N18" s="26"/>
      <c r="O18" s="26"/>
      <c r="P18" s="25" t="s">
        <v>52</v>
      </c>
      <c r="Q18" s="25"/>
      <c r="R18" s="25"/>
      <c r="S18" s="25"/>
      <c r="T18" s="25" t="s">
        <v>36</v>
      </c>
      <c r="U18" s="25"/>
      <c r="V18" s="25"/>
      <c r="W18" s="25"/>
      <c r="X18" s="25" t="s">
        <v>53</v>
      </c>
      <c r="Y18" s="25"/>
      <c r="Z18" s="25"/>
      <c r="AA18" s="25"/>
    </row>
    <row r="19" spans="1:27" s="4" customFormat="1" ht="15" customHeight="1" x14ac:dyDescent="0.4">
      <c r="C19" s="6"/>
      <c r="K19" s="5"/>
      <c r="M19" s="5"/>
      <c r="N19" s="5"/>
    </row>
    <row r="20" spans="1:27" s="4" customFormat="1" ht="15" customHeight="1" x14ac:dyDescent="0.4">
      <c r="C20" s="6"/>
      <c r="F20" s="8"/>
      <c r="K20" s="5"/>
      <c r="M20" s="5"/>
      <c r="N20" s="5"/>
    </row>
    <row r="21" spans="1:27" s="4" customFormat="1" ht="15" customHeight="1" x14ac:dyDescent="0.4">
      <c r="A21" s="4" t="s">
        <v>31</v>
      </c>
      <c r="B21" s="4">
        <v>1902</v>
      </c>
      <c r="C21" s="6">
        <v>44129</v>
      </c>
      <c r="D21" s="7" t="s">
        <v>32</v>
      </c>
      <c r="E21" s="4" t="s">
        <v>33</v>
      </c>
      <c r="F21" s="4" t="s">
        <v>19</v>
      </c>
      <c r="G21" s="4">
        <v>19</v>
      </c>
      <c r="H21" s="4">
        <v>0</v>
      </c>
      <c r="I21" s="4">
        <v>2</v>
      </c>
      <c r="J21" s="4">
        <v>1</v>
      </c>
      <c r="K21" s="5">
        <v>35000000000000</v>
      </c>
      <c r="L21" s="4">
        <v>1</v>
      </c>
      <c r="M21" s="5">
        <v>18000000000000</v>
      </c>
      <c r="N21" s="5">
        <v>18000000000000</v>
      </c>
      <c r="O21" s="13">
        <v>2</v>
      </c>
      <c r="P21" s="4">
        <v>28</v>
      </c>
      <c r="Q21" s="4">
        <v>1</v>
      </c>
      <c r="R21" s="4">
        <v>14</v>
      </c>
      <c r="S21" s="4">
        <v>2</v>
      </c>
    </row>
    <row r="22" spans="1:27" s="4" customFormat="1" ht="15" customHeight="1" x14ac:dyDescent="0.4">
      <c r="C22" s="6"/>
      <c r="F22" s="4" t="s">
        <v>16</v>
      </c>
      <c r="G22" s="4">
        <v>19</v>
      </c>
      <c r="H22" s="4">
        <v>0</v>
      </c>
      <c r="I22" s="4">
        <v>1</v>
      </c>
      <c r="J22" s="4">
        <v>0</v>
      </c>
      <c r="K22" s="5">
        <v>16000000000000</v>
      </c>
      <c r="L22" s="4">
        <v>0</v>
      </c>
      <c r="M22" s="5">
        <v>7300000000000</v>
      </c>
      <c r="N22" s="5">
        <v>52000000000000</v>
      </c>
      <c r="O22" s="4">
        <v>0</v>
      </c>
      <c r="P22" s="4">
        <v>28</v>
      </c>
      <c r="Q22" s="4">
        <v>1</v>
      </c>
      <c r="R22" s="4">
        <v>14</v>
      </c>
      <c r="S22" s="4">
        <v>2</v>
      </c>
    </row>
    <row r="23" spans="1:27" s="10" customFormat="1" ht="15" customHeight="1" x14ac:dyDescent="0.4">
      <c r="A23" s="4" t="s">
        <v>31</v>
      </c>
      <c r="B23" s="4">
        <v>1902</v>
      </c>
      <c r="C23" s="6">
        <v>44129</v>
      </c>
      <c r="D23" s="7" t="s">
        <v>32</v>
      </c>
      <c r="E23" s="4" t="s">
        <v>33</v>
      </c>
      <c r="F23" s="11" t="s">
        <v>18</v>
      </c>
      <c r="G23" s="10">
        <v>19</v>
      </c>
      <c r="H23" s="10">
        <v>0</v>
      </c>
      <c r="I23" s="10">
        <v>1</v>
      </c>
      <c r="J23" s="10">
        <v>0</v>
      </c>
      <c r="K23" s="12">
        <v>16000000000000</v>
      </c>
      <c r="L23" s="10">
        <v>0</v>
      </c>
      <c r="M23" s="10">
        <v>7300000000000</v>
      </c>
      <c r="N23" s="10">
        <v>52000000000000</v>
      </c>
      <c r="O23" s="10">
        <v>0</v>
      </c>
      <c r="P23" s="10">
        <v>28</v>
      </c>
      <c r="Q23" s="10">
        <v>1</v>
      </c>
      <c r="R23" s="10">
        <v>14</v>
      </c>
      <c r="S23" s="10">
        <v>2</v>
      </c>
    </row>
    <row r="24" spans="1:27" s="4" customFormat="1" ht="184.8" customHeight="1" x14ac:dyDescent="0.4">
      <c r="F24" s="9" t="s">
        <v>17</v>
      </c>
      <c r="G24" s="24" t="s">
        <v>54</v>
      </c>
      <c r="H24" s="25"/>
      <c r="I24" s="25"/>
      <c r="J24" s="25"/>
      <c r="K24" s="24" t="s">
        <v>83</v>
      </c>
      <c r="L24" s="26"/>
      <c r="M24" s="26"/>
      <c r="N24" s="26"/>
      <c r="O24" s="26"/>
      <c r="P24" s="27" t="s">
        <v>55</v>
      </c>
      <c r="Q24" s="25"/>
      <c r="R24" s="25"/>
      <c r="S24" s="25"/>
      <c r="T24" s="29"/>
      <c r="U24" s="29"/>
      <c r="V24" s="29"/>
      <c r="W24" s="29"/>
      <c r="X24" s="25"/>
      <c r="Y24" s="25"/>
      <c r="Z24" s="25"/>
      <c r="AA24" s="25"/>
    </row>
    <row r="25" spans="1:27" s="4" customFormat="1" ht="15" customHeight="1" x14ac:dyDescent="0.4"/>
    <row r="26" spans="1:27" s="4" customFormat="1" ht="15" customHeight="1" x14ac:dyDescent="0.4"/>
    <row r="27" spans="1:27" s="4" customFormat="1" ht="15" customHeight="1" x14ac:dyDescent="0.4">
      <c r="A27" s="4" t="s">
        <v>37</v>
      </c>
      <c r="B27" s="4">
        <v>1951</v>
      </c>
      <c r="C27" s="6">
        <v>44074</v>
      </c>
      <c r="D27" s="7" t="s">
        <v>38</v>
      </c>
      <c r="E27" s="4" t="s">
        <v>39</v>
      </c>
      <c r="F27" s="4" t="s">
        <v>19</v>
      </c>
      <c r="G27" s="4">
        <v>10</v>
      </c>
      <c r="H27" s="4">
        <v>0</v>
      </c>
      <c r="I27" s="4">
        <v>1.5</v>
      </c>
      <c r="J27" s="4">
        <v>0</v>
      </c>
      <c r="K27" s="5">
        <v>120000000000</v>
      </c>
      <c r="L27" s="4">
        <v>1</v>
      </c>
      <c r="M27" s="5">
        <v>80000000000</v>
      </c>
      <c r="N27" s="5">
        <v>80000000000</v>
      </c>
      <c r="O27" s="13">
        <v>1</v>
      </c>
      <c r="P27" s="4">
        <v>10</v>
      </c>
      <c r="Q27" s="4">
        <v>1</v>
      </c>
      <c r="R27" s="4">
        <v>5</v>
      </c>
      <c r="S27" s="4">
        <v>2</v>
      </c>
    </row>
    <row r="28" spans="1:27" s="4" customFormat="1" ht="15" customHeight="1" x14ac:dyDescent="0.4">
      <c r="C28" s="6"/>
      <c r="F28" s="4" t="s">
        <v>16</v>
      </c>
      <c r="G28" s="4">
        <v>6</v>
      </c>
      <c r="H28" s="4">
        <v>2</v>
      </c>
      <c r="I28" s="4">
        <v>3.5</v>
      </c>
      <c r="J28" s="4">
        <v>1</v>
      </c>
      <c r="K28" s="5">
        <v>200000000000</v>
      </c>
      <c r="L28" s="4">
        <v>1</v>
      </c>
      <c r="M28" s="5">
        <v>133000000000</v>
      </c>
      <c r="N28" s="5">
        <v>400000000000</v>
      </c>
      <c r="O28" s="4">
        <v>2</v>
      </c>
      <c r="P28" s="14">
        <v>7.5</v>
      </c>
      <c r="Q28" s="14">
        <v>1</v>
      </c>
      <c r="R28" s="14">
        <v>2.2999999999999998</v>
      </c>
      <c r="S28" s="14">
        <v>0</v>
      </c>
    </row>
    <row r="29" spans="1:27" s="10" customFormat="1" ht="15" customHeight="1" x14ac:dyDescent="0.4">
      <c r="A29" s="4" t="s">
        <v>37</v>
      </c>
      <c r="B29" s="4">
        <v>1951</v>
      </c>
      <c r="C29" s="6">
        <v>44074</v>
      </c>
      <c r="D29" s="7" t="s">
        <v>38</v>
      </c>
      <c r="E29" s="4" t="s">
        <v>39</v>
      </c>
      <c r="F29" s="11" t="s">
        <v>18</v>
      </c>
      <c r="G29" s="10">
        <v>9.5</v>
      </c>
      <c r="H29" s="10">
        <v>1</v>
      </c>
      <c r="I29" s="10">
        <v>2</v>
      </c>
      <c r="J29" s="10">
        <v>1</v>
      </c>
      <c r="K29" s="12">
        <v>120000000000</v>
      </c>
      <c r="L29" s="10">
        <v>1</v>
      </c>
      <c r="M29" s="12">
        <f>0.5*K29</f>
        <v>60000000000</v>
      </c>
      <c r="N29" s="12">
        <f>K29</f>
        <v>120000000000</v>
      </c>
      <c r="O29" s="10">
        <v>2</v>
      </c>
      <c r="P29" s="10">
        <v>10</v>
      </c>
      <c r="Q29" s="10">
        <v>1</v>
      </c>
      <c r="R29" s="10">
        <v>4</v>
      </c>
      <c r="S29" s="10">
        <v>2</v>
      </c>
    </row>
    <row r="30" spans="1:27" s="4" customFormat="1" ht="87" customHeight="1" x14ac:dyDescent="0.4">
      <c r="F30" s="9" t="s">
        <v>17</v>
      </c>
      <c r="G30" s="24" t="s">
        <v>56</v>
      </c>
      <c r="H30" s="25"/>
      <c r="I30" s="25"/>
      <c r="J30" s="25"/>
      <c r="K30" s="24" t="s">
        <v>81</v>
      </c>
      <c r="L30" s="26"/>
      <c r="M30" s="26"/>
      <c r="N30" s="26"/>
      <c r="O30" s="26"/>
      <c r="P30" s="24" t="s">
        <v>57</v>
      </c>
      <c r="Q30" s="25"/>
      <c r="R30" s="25"/>
      <c r="S30" s="25"/>
      <c r="T30" s="29"/>
      <c r="U30" s="29"/>
      <c r="V30" s="29"/>
      <c r="W30" s="29"/>
      <c r="X30" s="25"/>
      <c r="Y30" s="25"/>
      <c r="Z30" s="25"/>
      <c r="AA30" s="25"/>
    </row>
    <row r="33" spans="1:30" s="4" customFormat="1" ht="15" customHeight="1" x14ac:dyDescent="0.4">
      <c r="A33" s="4" t="s">
        <v>40</v>
      </c>
      <c r="B33" s="4">
        <v>2004</v>
      </c>
      <c r="C33" s="6" t="s">
        <v>41</v>
      </c>
      <c r="D33" s="7">
        <v>38028.060416666667</v>
      </c>
      <c r="E33" s="4" t="s">
        <v>42</v>
      </c>
      <c r="F33" s="4" t="s">
        <v>19</v>
      </c>
      <c r="G33" s="4">
        <v>18.100000000000001</v>
      </c>
      <c r="H33" s="4">
        <v>0</v>
      </c>
      <c r="I33" s="4">
        <v>0.5</v>
      </c>
      <c r="J33" s="4">
        <v>1</v>
      </c>
      <c r="K33" s="22">
        <v>9110000000</v>
      </c>
      <c r="L33" s="20">
        <v>0</v>
      </c>
      <c r="M33" s="22">
        <v>1100000000</v>
      </c>
      <c r="N33" s="22">
        <v>1100000000</v>
      </c>
      <c r="O33" s="23">
        <v>0</v>
      </c>
      <c r="P33" s="4">
        <v>11.4</v>
      </c>
      <c r="Q33" s="4">
        <v>1</v>
      </c>
      <c r="R33" s="4">
        <v>2</v>
      </c>
      <c r="S33" s="4">
        <v>1</v>
      </c>
      <c r="T33" s="4">
        <v>11.4</v>
      </c>
      <c r="U33" s="4">
        <v>1</v>
      </c>
      <c r="V33" s="4">
        <v>2</v>
      </c>
      <c r="W33" s="4">
        <v>2</v>
      </c>
    </row>
    <row r="34" spans="1:30" s="4" customFormat="1" ht="15" customHeight="1" x14ac:dyDescent="0.4">
      <c r="C34" s="6"/>
      <c r="F34" s="4" t="s">
        <v>16</v>
      </c>
      <c r="G34" s="4">
        <v>18.100000000000001</v>
      </c>
      <c r="H34" s="4">
        <v>0</v>
      </c>
      <c r="I34" s="4">
        <v>0.25</v>
      </c>
      <c r="J34" s="4">
        <v>2</v>
      </c>
      <c r="K34" s="5">
        <v>24600000000</v>
      </c>
      <c r="L34" s="4">
        <v>1</v>
      </c>
      <c r="M34" s="5">
        <v>12100000000</v>
      </c>
      <c r="N34" s="5">
        <v>12100000000</v>
      </c>
      <c r="O34" s="4">
        <v>1</v>
      </c>
      <c r="P34" s="4">
        <v>9.8000000000000007</v>
      </c>
      <c r="Q34" s="4">
        <v>0</v>
      </c>
      <c r="R34" s="4">
        <v>1.5</v>
      </c>
      <c r="S34" s="4">
        <v>0</v>
      </c>
    </row>
    <row r="35" spans="1:30" s="10" customFormat="1" ht="15" customHeight="1" x14ac:dyDescent="0.4">
      <c r="A35" s="4" t="s">
        <v>40</v>
      </c>
      <c r="B35" s="4">
        <v>2004</v>
      </c>
      <c r="C35" s="6" t="s">
        <v>41</v>
      </c>
      <c r="D35" s="7">
        <v>38028.060416666667</v>
      </c>
      <c r="E35" s="4" t="s">
        <v>42</v>
      </c>
      <c r="F35" s="11" t="s">
        <v>18</v>
      </c>
      <c r="G35" s="10">
        <v>18.100000000000001</v>
      </c>
      <c r="H35" s="10">
        <v>0</v>
      </c>
      <c r="I35" s="10">
        <v>0.5</v>
      </c>
      <c r="J35" s="10">
        <v>2</v>
      </c>
      <c r="K35" s="18">
        <v>27900000000</v>
      </c>
      <c r="L35" s="19">
        <v>1</v>
      </c>
      <c r="M35" s="18">
        <v>13900000000</v>
      </c>
      <c r="N35" s="18">
        <v>13900000000</v>
      </c>
      <c r="O35" s="19">
        <v>1</v>
      </c>
      <c r="P35" s="10">
        <v>11</v>
      </c>
      <c r="Q35" s="10">
        <v>0</v>
      </c>
      <c r="R35" s="10">
        <v>2.5</v>
      </c>
      <c r="S35" s="10">
        <v>1</v>
      </c>
    </row>
    <row r="36" spans="1:30" s="4" customFormat="1" ht="218.7" customHeight="1" x14ac:dyDescent="0.4">
      <c r="F36" s="9" t="s">
        <v>17</v>
      </c>
      <c r="G36" s="24" t="s">
        <v>58</v>
      </c>
      <c r="H36" s="25"/>
      <c r="I36" s="25"/>
      <c r="J36" s="25"/>
      <c r="K36" s="24" t="s">
        <v>82</v>
      </c>
      <c r="L36" s="26"/>
      <c r="M36" s="26"/>
      <c r="N36" s="26"/>
      <c r="O36" s="26"/>
      <c r="P36" s="24" t="s">
        <v>60</v>
      </c>
      <c r="Q36" s="25"/>
      <c r="R36" s="25"/>
      <c r="S36" s="25"/>
      <c r="T36" s="33" t="s">
        <v>61</v>
      </c>
      <c r="U36" s="34"/>
      <c r="V36" s="34"/>
      <c r="W36" s="34"/>
      <c r="X36" s="25"/>
      <c r="Y36" s="25"/>
      <c r="Z36" s="25"/>
      <c r="AA36" s="25"/>
    </row>
    <row r="39" spans="1:30" s="4" customFormat="1" ht="15" customHeight="1" x14ac:dyDescent="0.4">
      <c r="A39" s="4" t="s">
        <v>40</v>
      </c>
      <c r="B39" s="4">
        <v>2004</v>
      </c>
      <c r="C39" s="6" t="s">
        <v>43</v>
      </c>
      <c r="D39" s="7">
        <v>38028.877083333333</v>
      </c>
      <c r="E39" s="4" t="s">
        <v>44</v>
      </c>
      <c r="F39" s="4" t="s">
        <v>19</v>
      </c>
      <c r="G39" s="4">
        <v>12.9</v>
      </c>
      <c r="H39" s="4">
        <v>0</v>
      </c>
      <c r="I39" s="4">
        <v>0.5</v>
      </c>
      <c r="J39" s="4">
        <v>1</v>
      </c>
      <c r="K39" s="5">
        <v>4480000000</v>
      </c>
      <c r="L39" s="4">
        <v>0</v>
      </c>
      <c r="M39" s="5">
        <v>540000000</v>
      </c>
      <c r="N39" s="5">
        <v>540000000</v>
      </c>
      <c r="O39" s="4">
        <v>0</v>
      </c>
      <c r="P39" s="14">
        <v>8.4</v>
      </c>
      <c r="Q39" s="14">
        <v>1</v>
      </c>
      <c r="R39" s="14">
        <v>2</v>
      </c>
      <c r="S39" s="14">
        <v>1</v>
      </c>
      <c r="T39" s="14">
        <v>8.4</v>
      </c>
      <c r="U39" s="14">
        <v>1</v>
      </c>
      <c r="V39" s="14">
        <v>2</v>
      </c>
      <c r="W39" s="14">
        <v>2</v>
      </c>
    </row>
    <row r="40" spans="1:30" s="4" customFormat="1" ht="15" customHeight="1" x14ac:dyDescent="0.4">
      <c r="C40" s="6"/>
      <c r="F40" s="4" t="s">
        <v>16</v>
      </c>
      <c r="G40" s="15">
        <v>12.9</v>
      </c>
      <c r="H40" s="15">
        <v>0</v>
      </c>
      <c r="I40" s="15">
        <v>0.25</v>
      </c>
      <c r="J40" s="15">
        <v>2</v>
      </c>
      <c r="K40" s="16">
        <v>10700000000</v>
      </c>
      <c r="L40" s="15">
        <v>1</v>
      </c>
      <c r="M40" s="16">
        <v>4140000000</v>
      </c>
      <c r="N40" s="16">
        <v>4140000000</v>
      </c>
      <c r="O40" s="15">
        <v>1</v>
      </c>
      <c r="P40" s="15">
        <v>9.1999999999999993</v>
      </c>
      <c r="Q40" s="15">
        <v>0</v>
      </c>
      <c r="R40" s="15">
        <v>1</v>
      </c>
      <c r="S40" s="15">
        <v>0</v>
      </c>
    </row>
    <row r="41" spans="1:30" s="10" customFormat="1" ht="15" customHeight="1" x14ac:dyDescent="0.4">
      <c r="A41" s="4" t="s">
        <v>40</v>
      </c>
      <c r="B41" s="4">
        <v>2004</v>
      </c>
      <c r="C41" s="6" t="s">
        <v>43</v>
      </c>
      <c r="D41" s="7">
        <v>38028.877083333333</v>
      </c>
      <c r="E41" s="4" t="s">
        <v>44</v>
      </c>
      <c r="F41" s="11" t="s">
        <v>18</v>
      </c>
      <c r="G41" s="10">
        <v>12.9</v>
      </c>
      <c r="H41" s="10">
        <v>0</v>
      </c>
      <c r="I41" s="10">
        <v>0.5</v>
      </c>
      <c r="J41" s="10">
        <v>2</v>
      </c>
      <c r="K41" s="18">
        <v>9940000000</v>
      </c>
      <c r="L41" s="19">
        <v>1</v>
      </c>
      <c r="M41" s="18">
        <v>4970000000</v>
      </c>
      <c r="N41" s="18">
        <v>4970000000</v>
      </c>
      <c r="O41" s="19">
        <v>1</v>
      </c>
      <c r="P41" s="10">
        <v>8.8000000000000007</v>
      </c>
      <c r="Q41" s="10">
        <v>0</v>
      </c>
      <c r="R41" s="10">
        <v>2</v>
      </c>
      <c r="S41" s="10">
        <v>1</v>
      </c>
    </row>
    <row r="42" spans="1:30" s="4" customFormat="1" ht="67.3" customHeight="1" x14ac:dyDescent="0.4">
      <c r="F42" s="9" t="s">
        <v>17</v>
      </c>
      <c r="G42" s="24" t="s">
        <v>59</v>
      </c>
      <c r="H42" s="25"/>
      <c r="I42" s="25"/>
      <c r="J42" s="25"/>
      <c r="K42" s="24" t="s">
        <v>89</v>
      </c>
      <c r="L42" s="26"/>
      <c r="M42" s="26"/>
      <c r="N42" s="26"/>
      <c r="O42" s="26"/>
      <c r="P42" s="27" t="s">
        <v>62</v>
      </c>
      <c r="Q42" s="25"/>
      <c r="R42" s="25"/>
      <c r="S42" s="25"/>
      <c r="T42" s="33" t="s">
        <v>63</v>
      </c>
      <c r="U42" s="34"/>
      <c r="V42" s="34"/>
      <c r="W42" s="34"/>
      <c r="X42" s="25"/>
      <c r="Y42" s="25"/>
      <c r="Z42" s="25"/>
      <c r="AA42" s="25"/>
    </row>
    <row r="45" spans="1:30" s="4" customFormat="1" ht="15" customHeight="1" x14ac:dyDescent="0.4">
      <c r="A45" s="4" t="s">
        <v>64</v>
      </c>
      <c r="B45" s="4">
        <v>2015</v>
      </c>
      <c r="C45" s="6" t="s">
        <v>65</v>
      </c>
      <c r="D45" s="7" t="s">
        <v>66</v>
      </c>
      <c r="E45" s="4" t="s">
        <v>67</v>
      </c>
      <c r="F45" s="4" t="s">
        <v>19</v>
      </c>
      <c r="G45" s="4">
        <v>10</v>
      </c>
      <c r="H45" s="14">
        <v>1</v>
      </c>
      <c r="I45" s="14">
        <v>4</v>
      </c>
      <c r="J45" s="14">
        <v>2</v>
      </c>
      <c r="K45" s="17">
        <v>158000000</v>
      </c>
      <c r="L45" s="14">
        <v>0</v>
      </c>
      <c r="M45" s="17">
        <v>45000000</v>
      </c>
      <c r="N45" s="17">
        <v>45000000</v>
      </c>
      <c r="O45" s="14">
        <v>0</v>
      </c>
      <c r="P45" s="4">
        <v>13</v>
      </c>
      <c r="Q45" s="4">
        <v>1</v>
      </c>
      <c r="R45" s="4">
        <v>2.5</v>
      </c>
      <c r="S45" s="20">
        <v>2</v>
      </c>
      <c r="X45" s="4">
        <v>18</v>
      </c>
      <c r="Y45" s="4">
        <v>0</v>
      </c>
      <c r="Z45" s="4">
        <v>2</v>
      </c>
      <c r="AA45" s="4">
        <v>1</v>
      </c>
    </row>
    <row r="46" spans="1:30" s="4" customFormat="1" ht="15" customHeight="1" x14ac:dyDescent="0.4">
      <c r="A46" s="4" t="s">
        <v>64</v>
      </c>
      <c r="B46" s="4">
        <v>2015</v>
      </c>
      <c r="C46" s="6" t="s">
        <v>65</v>
      </c>
      <c r="D46" s="4" t="s">
        <v>66</v>
      </c>
      <c r="E46" s="4" t="s">
        <v>67</v>
      </c>
      <c r="F46" s="4" t="s">
        <v>16</v>
      </c>
      <c r="G46" s="15">
        <v>18</v>
      </c>
      <c r="H46" s="15">
        <v>1</v>
      </c>
      <c r="I46" s="15">
        <v>14</v>
      </c>
      <c r="J46" s="15">
        <v>1</v>
      </c>
      <c r="K46" s="16">
        <v>158000000</v>
      </c>
      <c r="L46" s="4">
        <v>0</v>
      </c>
      <c r="M46" s="5">
        <v>90000000</v>
      </c>
      <c r="N46" s="5">
        <v>90000000</v>
      </c>
      <c r="O46" s="4">
        <v>0</v>
      </c>
      <c r="P46" s="4">
        <v>12</v>
      </c>
      <c r="Q46" s="4">
        <v>1</v>
      </c>
      <c r="R46" s="4">
        <v>2</v>
      </c>
      <c r="S46" s="4">
        <v>0</v>
      </c>
      <c r="AC46" s="5"/>
      <c r="AD46" s="5"/>
    </row>
    <row r="47" spans="1:30" s="10" customFormat="1" ht="15" customHeight="1" x14ac:dyDescent="0.4">
      <c r="A47" s="4" t="s">
        <v>64</v>
      </c>
      <c r="B47" s="4">
        <v>2015</v>
      </c>
      <c r="C47" s="6" t="s">
        <v>65</v>
      </c>
      <c r="D47" s="4" t="s">
        <v>66</v>
      </c>
      <c r="E47" s="4" t="s">
        <v>67</v>
      </c>
      <c r="F47" s="11" t="s">
        <v>18</v>
      </c>
      <c r="G47" s="10">
        <v>14</v>
      </c>
      <c r="H47" s="10">
        <v>2</v>
      </c>
      <c r="I47" s="10">
        <v>10</v>
      </c>
      <c r="J47" s="10">
        <v>2</v>
      </c>
      <c r="K47" s="12">
        <v>158000000</v>
      </c>
      <c r="L47" s="10">
        <v>0</v>
      </c>
      <c r="M47" s="12">
        <v>45000000</v>
      </c>
      <c r="N47" s="12">
        <v>45000000</v>
      </c>
      <c r="O47" s="10">
        <v>0</v>
      </c>
      <c r="P47" s="10">
        <v>12.5</v>
      </c>
      <c r="Q47" s="10">
        <v>1</v>
      </c>
      <c r="R47" s="10">
        <v>2.5</v>
      </c>
      <c r="S47" s="19">
        <v>2</v>
      </c>
    </row>
    <row r="48" spans="1:30" s="4" customFormat="1" ht="225" customHeight="1" x14ac:dyDescent="0.4">
      <c r="F48" s="9" t="s">
        <v>17</v>
      </c>
      <c r="G48" s="24" t="s">
        <v>86</v>
      </c>
      <c r="H48" s="25"/>
      <c r="I48" s="25"/>
      <c r="J48" s="25"/>
      <c r="K48" s="24" t="s">
        <v>87</v>
      </c>
      <c r="L48" s="26"/>
      <c r="M48" s="26"/>
      <c r="N48" s="26"/>
      <c r="O48" s="26"/>
      <c r="P48" s="24" t="s">
        <v>88</v>
      </c>
      <c r="Q48" s="25"/>
      <c r="R48" s="25"/>
      <c r="S48" s="25"/>
      <c r="T48" s="30"/>
      <c r="U48" s="30"/>
      <c r="V48" s="30"/>
      <c r="W48" s="30"/>
      <c r="X48" s="26" t="s">
        <v>91</v>
      </c>
      <c r="Y48" s="25"/>
      <c r="Z48" s="25"/>
      <c r="AA48" s="25"/>
    </row>
    <row r="51" spans="1:30" s="4" customFormat="1" ht="15" customHeight="1" x14ac:dyDescent="0.4">
      <c r="A51" s="4" t="s">
        <v>64</v>
      </c>
      <c r="B51" s="4">
        <v>2015</v>
      </c>
      <c r="C51" s="6" t="s">
        <v>68</v>
      </c>
      <c r="D51" s="7" t="s">
        <v>69</v>
      </c>
      <c r="E51" s="4" t="s">
        <v>70</v>
      </c>
      <c r="F51" s="4" t="s">
        <v>19</v>
      </c>
      <c r="G51" s="4">
        <v>432</v>
      </c>
      <c r="H51" s="14">
        <v>2</v>
      </c>
      <c r="I51" s="14">
        <v>120</v>
      </c>
      <c r="J51" s="14">
        <v>2</v>
      </c>
      <c r="K51" s="17">
        <v>765000000</v>
      </c>
      <c r="L51" s="14">
        <v>0</v>
      </c>
      <c r="M51" s="17">
        <v>165000000</v>
      </c>
      <c r="N51" s="17">
        <v>165000000</v>
      </c>
      <c r="O51" s="14">
        <v>0</v>
      </c>
      <c r="P51" s="4">
        <v>8.5</v>
      </c>
      <c r="Q51" s="4">
        <v>2</v>
      </c>
      <c r="R51" s="4">
        <v>1.5</v>
      </c>
      <c r="S51" s="4">
        <v>2</v>
      </c>
    </row>
    <row r="52" spans="1:30" s="4" customFormat="1" ht="15" customHeight="1" x14ac:dyDescent="0.4">
      <c r="A52" s="4" t="s">
        <v>64</v>
      </c>
      <c r="B52" s="4">
        <v>2015</v>
      </c>
      <c r="C52" s="6" t="s">
        <v>68</v>
      </c>
      <c r="D52" s="4" t="s">
        <v>69</v>
      </c>
      <c r="E52" s="4" t="s">
        <v>70</v>
      </c>
      <c r="F52" s="4" t="s">
        <v>16</v>
      </c>
      <c r="G52" s="15">
        <v>717.5</v>
      </c>
      <c r="H52" s="15">
        <v>1</v>
      </c>
      <c r="I52" s="15">
        <v>422.5</v>
      </c>
      <c r="J52" s="15">
        <v>1</v>
      </c>
      <c r="K52" s="16">
        <v>765000000</v>
      </c>
      <c r="L52" s="4">
        <v>0</v>
      </c>
      <c r="M52" s="5">
        <v>330000000</v>
      </c>
      <c r="N52" s="5">
        <v>330000000</v>
      </c>
      <c r="O52" s="4">
        <v>0</v>
      </c>
      <c r="P52" s="4">
        <v>8.5</v>
      </c>
      <c r="Q52" s="4">
        <v>1</v>
      </c>
      <c r="R52" s="4">
        <v>1.5</v>
      </c>
      <c r="S52" s="4">
        <v>1</v>
      </c>
      <c r="AC52" s="5"/>
      <c r="AD52" s="5"/>
    </row>
    <row r="53" spans="1:30" s="10" customFormat="1" ht="15" customHeight="1" x14ac:dyDescent="0.4">
      <c r="A53" s="4" t="s">
        <v>64</v>
      </c>
      <c r="B53" s="4">
        <v>2015</v>
      </c>
      <c r="C53" s="6" t="s">
        <v>68</v>
      </c>
      <c r="D53" s="4" t="s">
        <v>69</v>
      </c>
      <c r="E53" s="4" t="s">
        <v>70</v>
      </c>
      <c r="F53" s="11" t="s">
        <v>18</v>
      </c>
      <c r="G53" s="10">
        <v>580</v>
      </c>
      <c r="H53" s="10">
        <v>2</v>
      </c>
      <c r="I53" s="10">
        <v>300</v>
      </c>
      <c r="J53" s="10">
        <v>2</v>
      </c>
      <c r="K53" s="12">
        <v>765000000</v>
      </c>
      <c r="L53" s="10">
        <v>0</v>
      </c>
      <c r="M53" s="12">
        <v>164000000</v>
      </c>
      <c r="N53" s="12">
        <v>165000000</v>
      </c>
      <c r="O53" s="10">
        <v>0</v>
      </c>
      <c r="P53" s="10">
        <v>8.5</v>
      </c>
      <c r="Q53" s="10">
        <v>1</v>
      </c>
      <c r="R53" s="10">
        <v>1.5</v>
      </c>
      <c r="S53" s="10">
        <v>2</v>
      </c>
    </row>
    <row r="54" spans="1:30" s="4" customFormat="1" ht="67.3" customHeight="1" x14ac:dyDescent="0.4">
      <c r="F54" s="9" t="s">
        <v>17</v>
      </c>
      <c r="G54" s="26" t="s">
        <v>34</v>
      </c>
      <c r="H54" s="25"/>
      <c r="I54" s="25"/>
      <c r="J54" s="25"/>
      <c r="K54" s="26" t="s">
        <v>78</v>
      </c>
      <c r="L54" s="26"/>
      <c r="M54" s="26"/>
      <c r="N54" s="26"/>
      <c r="O54" s="26"/>
      <c r="P54" s="26" t="s">
        <v>78</v>
      </c>
      <c r="Q54" s="25"/>
      <c r="R54" s="25"/>
      <c r="S54" s="25"/>
      <c r="T54" s="28"/>
      <c r="U54" s="29"/>
      <c r="V54" s="29"/>
      <c r="W54" s="29"/>
      <c r="X54" s="25"/>
      <c r="Y54" s="25"/>
      <c r="Z54" s="25"/>
      <c r="AA54" s="25"/>
    </row>
    <row r="57" spans="1:30" s="4" customFormat="1" ht="15" customHeight="1" x14ac:dyDescent="0.4">
      <c r="A57" s="4" t="s">
        <v>64</v>
      </c>
      <c r="B57" s="4">
        <v>2015</v>
      </c>
      <c r="C57" s="6" t="s">
        <v>71</v>
      </c>
      <c r="D57" s="7">
        <v>42045.208333333336</v>
      </c>
      <c r="E57" s="4" t="s">
        <v>72</v>
      </c>
      <c r="F57" s="4" t="s">
        <v>19</v>
      </c>
      <c r="G57" s="4">
        <v>312</v>
      </c>
      <c r="H57" s="14">
        <v>2</v>
      </c>
      <c r="I57" s="14">
        <v>120</v>
      </c>
      <c r="J57" s="14">
        <v>2</v>
      </c>
      <c r="K57" s="21">
        <v>22800000</v>
      </c>
      <c r="L57" s="14">
        <v>0</v>
      </c>
      <c r="M57" s="17">
        <v>57000000</v>
      </c>
      <c r="N57" s="17">
        <v>57000000</v>
      </c>
      <c r="O57" s="14">
        <v>0</v>
      </c>
      <c r="P57" s="4">
        <v>7.8</v>
      </c>
      <c r="Q57" s="4">
        <v>2</v>
      </c>
      <c r="R57" s="4">
        <v>1.5</v>
      </c>
      <c r="S57" s="4">
        <v>2</v>
      </c>
    </row>
    <row r="58" spans="1:30" s="4" customFormat="1" ht="15" customHeight="1" x14ac:dyDescent="0.4">
      <c r="A58" s="4" t="s">
        <v>64</v>
      </c>
      <c r="B58" s="4">
        <v>2015</v>
      </c>
      <c r="C58" s="6" t="s">
        <v>71</v>
      </c>
      <c r="D58" s="7">
        <v>42045.208333333336</v>
      </c>
      <c r="E58" s="4" t="s">
        <v>72</v>
      </c>
      <c r="F58" s="4" t="s">
        <v>16</v>
      </c>
      <c r="G58" s="15">
        <v>466</v>
      </c>
      <c r="H58" s="15">
        <v>1</v>
      </c>
      <c r="I58" s="15">
        <v>326</v>
      </c>
      <c r="J58" s="15">
        <v>1</v>
      </c>
      <c r="K58" s="16">
        <v>228000000</v>
      </c>
      <c r="L58" s="4">
        <v>0</v>
      </c>
      <c r="M58" s="5">
        <v>110000000</v>
      </c>
      <c r="N58" s="5">
        <v>110000000</v>
      </c>
      <c r="O58" s="4">
        <v>0</v>
      </c>
      <c r="P58" s="4">
        <v>8</v>
      </c>
      <c r="Q58" s="4">
        <v>1</v>
      </c>
      <c r="R58" s="4">
        <v>1</v>
      </c>
      <c r="S58" s="4">
        <v>1</v>
      </c>
      <c r="AC58" s="5"/>
      <c r="AD58" s="5"/>
    </row>
    <row r="59" spans="1:30" s="10" customFormat="1" ht="15" customHeight="1" x14ac:dyDescent="0.4">
      <c r="A59" s="4" t="s">
        <v>64</v>
      </c>
      <c r="B59" s="4">
        <v>2015</v>
      </c>
      <c r="C59" s="6" t="s">
        <v>71</v>
      </c>
      <c r="D59" s="7">
        <v>42045.208333333336</v>
      </c>
      <c r="E59" s="4" t="s">
        <v>72</v>
      </c>
      <c r="F59" s="11" t="s">
        <v>18</v>
      </c>
      <c r="G59" s="10">
        <v>390</v>
      </c>
      <c r="H59" s="10">
        <v>2</v>
      </c>
      <c r="I59" s="10">
        <v>200</v>
      </c>
      <c r="J59" s="10">
        <v>2</v>
      </c>
      <c r="K59" s="12">
        <v>228000000</v>
      </c>
      <c r="L59" s="10">
        <v>0</v>
      </c>
      <c r="M59" s="12">
        <v>50000000</v>
      </c>
      <c r="N59" s="12">
        <v>57000000</v>
      </c>
      <c r="O59" s="10">
        <v>0</v>
      </c>
      <c r="P59" s="10">
        <v>8</v>
      </c>
      <c r="Q59" s="10">
        <v>1</v>
      </c>
      <c r="R59" s="10">
        <v>1.5</v>
      </c>
      <c r="S59" s="10">
        <v>2</v>
      </c>
    </row>
    <row r="60" spans="1:30" s="4" customFormat="1" ht="67.3" customHeight="1" x14ac:dyDescent="0.4">
      <c r="F60" s="9" t="s">
        <v>17</v>
      </c>
      <c r="G60" s="26" t="s">
        <v>34</v>
      </c>
      <c r="H60" s="25"/>
      <c r="I60" s="25"/>
      <c r="J60" s="25"/>
      <c r="K60" s="24" t="s">
        <v>85</v>
      </c>
      <c r="L60" s="26"/>
      <c r="M60" s="26"/>
      <c r="N60" s="26"/>
      <c r="O60" s="26"/>
      <c r="P60" s="26" t="s">
        <v>78</v>
      </c>
      <c r="Q60" s="25"/>
      <c r="R60" s="25"/>
      <c r="S60" s="25"/>
      <c r="T60" s="28"/>
      <c r="U60" s="29"/>
      <c r="V60" s="29"/>
      <c r="W60" s="29"/>
      <c r="X60" s="25"/>
      <c r="Y60" s="25"/>
      <c r="Z60" s="25"/>
      <c r="AA60" s="25"/>
    </row>
    <row r="63" spans="1:30" s="4" customFormat="1" ht="15" customHeight="1" x14ac:dyDescent="0.4">
      <c r="A63" s="4" t="s">
        <v>64</v>
      </c>
      <c r="B63" s="4">
        <v>2015</v>
      </c>
      <c r="C63" s="6" t="s">
        <v>73</v>
      </c>
      <c r="D63" s="7">
        <v>42105.208333333336</v>
      </c>
      <c r="E63" s="4" t="s">
        <v>74</v>
      </c>
      <c r="F63" s="4" t="s">
        <v>19</v>
      </c>
      <c r="G63" s="4">
        <v>576</v>
      </c>
      <c r="H63" s="14">
        <v>2</v>
      </c>
      <c r="I63" s="14">
        <v>288</v>
      </c>
      <c r="J63" s="14">
        <v>2</v>
      </c>
      <c r="K63" s="17">
        <v>34900000</v>
      </c>
      <c r="L63" s="14">
        <v>0</v>
      </c>
      <c r="M63" s="17">
        <v>6300000</v>
      </c>
      <c r="N63" s="17">
        <v>6300000</v>
      </c>
      <c r="O63" s="14">
        <v>0</v>
      </c>
      <c r="P63" s="4">
        <v>7.5</v>
      </c>
      <c r="Q63" s="4">
        <v>2</v>
      </c>
      <c r="R63" s="4">
        <v>0.5</v>
      </c>
      <c r="S63" s="4">
        <v>2</v>
      </c>
    </row>
    <row r="64" spans="1:30" s="4" customFormat="1" ht="15" customHeight="1" x14ac:dyDescent="0.4">
      <c r="A64" s="4" t="s">
        <v>64</v>
      </c>
      <c r="B64" s="4">
        <v>2015</v>
      </c>
      <c r="C64" s="6" t="s">
        <v>73</v>
      </c>
      <c r="D64" s="7">
        <v>42105.208333333336</v>
      </c>
      <c r="E64" s="4" t="s">
        <v>74</v>
      </c>
      <c r="F64" s="4" t="s">
        <v>16</v>
      </c>
      <c r="G64" s="15">
        <v>424</v>
      </c>
      <c r="H64" s="15">
        <v>1</v>
      </c>
      <c r="I64" s="15">
        <v>224</v>
      </c>
      <c r="J64" s="15">
        <v>1</v>
      </c>
      <c r="K64" s="16">
        <v>35000000</v>
      </c>
      <c r="L64" s="4">
        <v>0</v>
      </c>
      <c r="M64" s="5">
        <v>12600000</v>
      </c>
      <c r="N64" s="5">
        <v>12600000</v>
      </c>
      <c r="O64" s="4">
        <v>0</v>
      </c>
      <c r="P64" s="4">
        <v>7.5</v>
      </c>
      <c r="Q64" s="4">
        <v>1</v>
      </c>
      <c r="R64" s="4">
        <v>1</v>
      </c>
      <c r="S64" s="4">
        <v>1</v>
      </c>
      <c r="AC64" s="5"/>
      <c r="AD64" s="5"/>
    </row>
    <row r="65" spans="1:30" s="10" customFormat="1" ht="15" customHeight="1" x14ac:dyDescent="0.4">
      <c r="A65" s="4" t="s">
        <v>64</v>
      </c>
      <c r="B65" s="4">
        <v>2015</v>
      </c>
      <c r="C65" s="6" t="s">
        <v>73</v>
      </c>
      <c r="D65" s="7">
        <v>42105.208333333336</v>
      </c>
      <c r="E65" s="4" t="s">
        <v>74</v>
      </c>
      <c r="F65" s="11" t="s">
        <v>18</v>
      </c>
      <c r="G65" s="10">
        <v>500</v>
      </c>
      <c r="H65" s="10">
        <v>2</v>
      </c>
      <c r="I65" s="10">
        <v>280</v>
      </c>
      <c r="J65" s="10">
        <v>2</v>
      </c>
      <c r="K65" s="12">
        <v>34900000</v>
      </c>
      <c r="L65" s="10">
        <v>0</v>
      </c>
      <c r="M65" s="12">
        <v>6200000</v>
      </c>
      <c r="N65" s="12">
        <v>6300000</v>
      </c>
      <c r="O65" s="10">
        <v>0</v>
      </c>
      <c r="P65" s="10">
        <v>7.5</v>
      </c>
      <c r="Q65" s="10">
        <v>1</v>
      </c>
      <c r="R65" s="10">
        <v>1</v>
      </c>
      <c r="S65" s="10">
        <v>2</v>
      </c>
    </row>
    <row r="66" spans="1:30" s="4" customFormat="1" ht="67.3" customHeight="1" x14ac:dyDescent="0.4">
      <c r="F66" s="9" t="s">
        <v>17</v>
      </c>
      <c r="G66" s="26" t="s">
        <v>34</v>
      </c>
      <c r="H66" s="25"/>
      <c r="I66" s="25"/>
      <c r="J66" s="25"/>
      <c r="K66" s="26" t="s">
        <v>79</v>
      </c>
      <c r="L66" s="26"/>
      <c r="M66" s="26"/>
      <c r="N66" s="26"/>
      <c r="O66" s="26"/>
      <c r="P66" s="26" t="s">
        <v>78</v>
      </c>
      <c r="Q66" s="25"/>
      <c r="R66" s="25"/>
      <c r="S66" s="25"/>
      <c r="T66" s="28"/>
      <c r="U66" s="29"/>
      <c r="V66" s="29"/>
      <c r="W66" s="29"/>
      <c r="X66" s="25"/>
      <c r="Y66" s="25"/>
      <c r="Z66" s="25"/>
      <c r="AA66" s="25"/>
    </row>
    <row r="69" spans="1:30" s="4" customFormat="1" ht="15" customHeight="1" x14ac:dyDescent="0.4">
      <c r="A69" s="4" t="s">
        <v>75</v>
      </c>
      <c r="B69" s="4">
        <v>1991</v>
      </c>
      <c r="C69" s="6">
        <v>43847</v>
      </c>
      <c r="D69" s="7" t="s">
        <v>76</v>
      </c>
      <c r="E69" s="4" t="s">
        <v>77</v>
      </c>
      <c r="F69" s="4" t="s">
        <v>19</v>
      </c>
      <c r="G69" s="4">
        <v>1</v>
      </c>
      <c r="H69" s="14">
        <v>1</v>
      </c>
      <c r="I69" s="14">
        <v>0.2</v>
      </c>
      <c r="J69" s="14">
        <v>1</v>
      </c>
      <c r="K69" s="17">
        <v>9800000000</v>
      </c>
      <c r="L69" s="14">
        <v>0</v>
      </c>
      <c r="M69" s="17">
        <v>1200000000</v>
      </c>
      <c r="N69" s="17">
        <v>1200000000</v>
      </c>
      <c r="O69" s="14">
        <v>0</v>
      </c>
      <c r="P69" s="4">
        <v>11.5</v>
      </c>
      <c r="Q69" s="4">
        <v>0</v>
      </c>
      <c r="R69" s="4">
        <v>1.2</v>
      </c>
      <c r="S69" s="4">
        <v>0</v>
      </c>
      <c r="X69" s="4">
        <v>7</v>
      </c>
      <c r="Y69" s="4">
        <v>0</v>
      </c>
      <c r="Z69" s="4">
        <v>1.5</v>
      </c>
      <c r="AA69" s="4">
        <v>1</v>
      </c>
    </row>
    <row r="70" spans="1:30" s="4" customFormat="1" ht="15" customHeight="1" x14ac:dyDescent="0.4">
      <c r="A70" s="4" t="s">
        <v>75</v>
      </c>
      <c r="B70" s="4">
        <v>1991</v>
      </c>
      <c r="C70" s="6">
        <v>43847</v>
      </c>
      <c r="D70" s="4" t="s">
        <v>76</v>
      </c>
      <c r="E70" s="4" t="s">
        <v>77</v>
      </c>
      <c r="F70" s="4" t="s">
        <v>16</v>
      </c>
      <c r="G70" s="15">
        <v>2</v>
      </c>
      <c r="H70" s="15">
        <v>0</v>
      </c>
      <c r="I70" s="15">
        <v>1</v>
      </c>
      <c r="J70" s="15">
        <v>0</v>
      </c>
      <c r="K70" s="16">
        <v>16000000000</v>
      </c>
      <c r="L70" s="4">
        <v>1</v>
      </c>
      <c r="M70" s="5">
        <v>6700000000</v>
      </c>
      <c r="N70" s="5">
        <v>6700000000</v>
      </c>
      <c r="O70" s="4">
        <v>1</v>
      </c>
      <c r="P70" s="4">
        <v>12</v>
      </c>
      <c r="Q70" s="4">
        <v>0</v>
      </c>
      <c r="R70" s="4">
        <v>2</v>
      </c>
      <c r="S70" s="4">
        <v>2</v>
      </c>
      <c r="AC70" s="5"/>
      <c r="AD70" s="5"/>
    </row>
    <row r="71" spans="1:30" s="10" customFormat="1" ht="15" customHeight="1" x14ac:dyDescent="0.4">
      <c r="A71" s="4" t="s">
        <v>75</v>
      </c>
      <c r="B71" s="4">
        <v>1991</v>
      </c>
      <c r="C71" s="6">
        <v>43847</v>
      </c>
      <c r="D71" s="4" t="s">
        <v>76</v>
      </c>
      <c r="E71" s="4" t="s">
        <v>77</v>
      </c>
      <c r="F71" s="11" t="s">
        <v>18</v>
      </c>
      <c r="G71" s="10">
        <v>1</v>
      </c>
      <c r="H71" s="10">
        <v>0</v>
      </c>
      <c r="I71" s="10">
        <v>0.2</v>
      </c>
      <c r="J71" s="10">
        <v>1</v>
      </c>
      <c r="K71" s="12">
        <v>9800000000</v>
      </c>
      <c r="L71" s="10">
        <v>0</v>
      </c>
      <c r="M71" s="12">
        <v>1200000000</v>
      </c>
      <c r="N71" s="12">
        <v>1200000000</v>
      </c>
      <c r="O71" s="10">
        <v>0</v>
      </c>
      <c r="P71" s="10">
        <v>11.5</v>
      </c>
      <c r="Q71" s="10">
        <v>0</v>
      </c>
      <c r="R71" s="10">
        <v>1.2</v>
      </c>
      <c r="S71" s="10">
        <v>0</v>
      </c>
    </row>
    <row r="72" spans="1:30" s="4" customFormat="1" ht="67.3" customHeight="1" x14ac:dyDescent="0.4">
      <c r="F72" s="9" t="s">
        <v>17</v>
      </c>
      <c r="G72" s="24" t="s">
        <v>84</v>
      </c>
      <c r="H72" s="25"/>
      <c r="I72" s="25"/>
      <c r="J72" s="25"/>
      <c r="K72" s="26"/>
      <c r="L72" s="26"/>
      <c r="M72" s="26"/>
      <c r="N72" s="26"/>
      <c r="O72" s="26"/>
      <c r="P72" s="27"/>
      <c r="Q72" s="25"/>
      <c r="R72" s="25"/>
      <c r="S72" s="25"/>
      <c r="T72" s="28"/>
      <c r="U72" s="29"/>
      <c r="V72" s="29"/>
      <c r="W72" s="29"/>
      <c r="X72" s="26" t="s">
        <v>90</v>
      </c>
      <c r="Y72" s="25"/>
      <c r="Z72" s="25"/>
      <c r="AA72" s="25"/>
    </row>
  </sheetData>
  <mergeCells count="63">
    <mergeCell ref="G42:J42"/>
    <mergeCell ref="K42:O42"/>
    <mergeCell ref="P42:S42"/>
    <mergeCell ref="T42:W42"/>
    <mergeCell ref="X42:AA42"/>
    <mergeCell ref="G36:J36"/>
    <mergeCell ref="K36:O36"/>
    <mergeCell ref="P36:S36"/>
    <mergeCell ref="T36:W36"/>
    <mergeCell ref="X36:AA36"/>
    <mergeCell ref="K24:O24"/>
    <mergeCell ref="P24:S24"/>
    <mergeCell ref="T24:W24"/>
    <mergeCell ref="K6:O6"/>
    <mergeCell ref="G6:J6"/>
    <mergeCell ref="X6:AA6"/>
    <mergeCell ref="K12:O12"/>
    <mergeCell ref="X12:AA12"/>
    <mergeCell ref="K18:O18"/>
    <mergeCell ref="P18:S18"/>
    <mergeCell ref="T18:W18"/>
    <mergeCell ref="X18:AA18"/>
    <mergeCell ref="T1:W1"/>
    <mergeCell ref="X1:AA1"/>
    <mergeCell ref="G30:J30"/>
    <mergeCell ref="K30:O30"/>
    <mergeCell ref="P30:S30"/>
    <mergeCell ref="T30:W30"/>
    <mergeCell ref="X30:AA30"/>
    <mergeCell ref="G12:J12"/>
    <mergeCell ref="G18:J18"/>
    <mergeCell ref="G1:J1"/>
    <mergeCell ref="K1:O1"/>
    <mergeCell ref="P1:S1"/>
    <mergeCell ref="X24:AA24"/>
    <mergeCell ref="P6:W6"/>
    <mergeCell ref="P12:W12"/>
    <mergeCell ref="G24:J24"/>
    <mergeCell ref="G48:J48"/>
    <mergeCell ref="K48:O48"/>
    <mergeCell ref="P48:S48"/>
    <mergeCell ref="T48:W48"/>
    <mergeCell ref="X48:AA48"/>
    <mergeCell ref="G54:J54"/>
    <mergeCell ref="K54:O54"/>
    <mergeCell ref="P54:S54"/>
    <mergeCell ref="T54:W54"/>
    <mergeCell ref="X54:AA54"/>
    <mergeCell ref="G60:J60"/>
    <mergeCell ref="K60:O60"/>
    <mergeCell ref="P60:S60"/>
    <mergeCell ref="T60:W60"/>
    <mergeCell ref="X60:AA60"/>
    <mergeCell ref="G66:J66"/>
    <mergeCell ref="K66:O66"/>
    <mergeCell ref="P66:S66"/>
    <mergeCell ref="T66:W66"/>
    <mergeCell ref="X66:AA66"/>
    <mergeCell ref="G72:J72"/>
    <mergeCell ref="K72:O72"/>
    <mergeCell ref="P72:S72"/>
    <mergeCell ref="T72:W72"/>
    <mergeCell ref="X72:AA72"/>
  </mergeCells>
  <pageMargins left="0.7" right="0.7" top="0.75" bottom="0.75" header="0.3" footer="0.3"/>
  <pageSetup orientation="portrait" horizontalDpi="1200" verticalDpi="120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2020-04-28T17:28:18Z</dcterms:modified>
</cp:coreProperties>
</file>