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calcChain.xml><?xml version="1.0" encoding="utf-8"?>
<calcChain xmlns="http://schemas.openxmlformats.org/spreadsheetml/2006/main">
  <c r="N12" i="1" l="1"/>
  <c r="M12" i="1"/>
  <c r="N5" i="1"/>
  <c r="M5" i="1"/>
</calcChain>
</file>

<file path=xl/sharedStrings.xml><?xml version="1.0" encoding="utf-8"?>
<sst xmlns="http://schemas.openxmlformats.org/spreadsheetml/2006/main" count="61" uniqueCount="35">
  <si>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</si>
  <si>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</si>
  <si>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</si>
  <si>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</si>
  <si>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</si>
  <si>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</si>
  <si>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</si>
  <si>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</si>
  <si>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</si>
  <si>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</si>
  <si>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</si>
  <si>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</si>
  <si>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</si>
  <si>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</si>
  <si>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</si>
  <si>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</si>
  <si>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</si>
  <si>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</si>
  <si>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</si>
  <si>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Soufrière St. Vincent</t>
  </si>
  <si>
    <t>26/04/1979 03:58:00</t>
  </si>
  <si>
    <t>SSV1979_01</t>
  </si>
  <si>
    <t>David Jessop</t>
  </si>
  <si>
    <t>Anatahan</t>
  </si>
  <si>
    <t>May</t>
  </si>
  <si>
    <t>ANA2003_01</t>
  </si>
  <si>
    <t>We agree on the main value; I arbitrarly proposed a guesstimated uncertainty of 1min with flag 2. I guess the tremor duration is very precisely known, but how close is the duration of ash emission doesn't have a 0 uncertainty.</t>
  </si>
  <si>
    <t>I guess your uncertainty estimates comes from the mass flow rate value obtained from plume modeling, which we don't want to account for? I initially proposed a guesstimated uncertainty of a factor 3. I now put a factor 2 but will update that with the value we will collectively decide for our educated guess uncertainty level when there is no uncertainty on erupted mass/volume.</t>
  </si>
  <si>
    <t>I initially accounted for the lower values (7-8km) observed from a ship but re-reading it it seems fairly clear that the final value after ascent is 14km from the satelitte estimate. Not sure how you got your uncertainty? I would guesstimate something higher, e.g. 2-3 km.</t>
  </si>
  <si>
    <t>In Brazier et al., they suggest that the cloud is at 8km asl, and at one place they say that the cloud based is at 3-4km asl. I propose 7+/-3 which cover the 4 and 8km value, and assume that it could possibly be higher than 8km. My flag 1 could be 2 here I guess.</t>
  </si>
  <si>
    <t>We have quite a strong disagreement here… I guess you took the full eruption duration whereas I took what I thought is the duration during which most of the ash was emitted. There are many reports that suggest that the activity was relatively continuous and intense only during the first 1-2 days (e.g. in Trusdell et al. 2005 or in the GVP bulletin). I didn't see the Pozgay et al (2005) paper, that's very useful! And although it's true that duration based on tremor should be what you propose, the number of volcano-tectonic dramatically decrease between 32 and 40 hours, which is in line with the duration I propose. There is also a second paper with mass/volume estimates (Nakadaka et al 2005, doi:10.1016/j.jvolgeores.2004.10.023) where they explicitely say that most of the tephra was likely erupted during the first few days: "Therefore, we can conclude that most of the brown tephra was deposited within a few days following the beginning of the 10 May eruption. Assuming that the tephra was erupted within 30 h based on seismic data (BGVN, v.29, no. 6, pp. 10),". So I propose to keep the shorter duration estimate, but to put a flag 1 or flag 2.</t>
  </si>
  <si>
    <t>We used a different reference (Trusdell et al vs Nakadaka et al) but have no significant disagreement so I took a value midway. I put a factor 2 uncertainty which I will replace by our collectively decided uncertainty level for tephra mass/volume with no uncertainty estimate in the literature</t>
  </si>
  <si>
    <t>There is no precise timeseries, but from the various reports in Trusdell et al., Guffanti et al. (2005) and in the GVP bulletins. The top height was somewhere between 10.7 and 13.4 km asl during the first ca. 8 hours of activity, and then mostly below 5km with values around 4 cited a lot. So I think our time-averaged plume height should be much lower than 10-11km, but above 5 km? That's IF we take a duration of ca. 30-40 hours. If we consider a duration of 300+ hours our best estimate should definitly be somewhere between 3 and 6 km asl.</t>
  </si>
  <si>
    <t>In Guffanti et al. (2005), the ash cloud trajectories are said to be consistent with altitudes ranging mostly between "lower than or equal to 5km" and 10 So we can maybe assume a 4-10km range for the injection heights (this is clearly a complex eruption with different clouds, but at least our uncertainty reflects it)</t>
  </si>
  <si>
    <t>The maximum value quoted for SO2 is 14-15km in Wright et al, but they clearly indicate it's the maximum altitude and Guffanti mention that SO2 cloud trajectories are consistent with 5-12km altitudes. So I propose 10+/-5 which emcompases all these values. I think the large uncertainty makes sense given the complexity of the eruption, and the best estimate proposed is 3km higher than the one for ash which is consistent with the SO2-ash separation clearly highlighted in several references.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</si>
</sst>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rgb="FF000000"/>
      <name val="Arial"/>
    </font>
    <font>
      <b/>
      <sz val="10"/>
      <color theme="1"/>
      <name val="Arial"/>
      <family val="2"/>
    </font>
    <font>
      <i/>
      <sz val="10"/>
      <color theme="1"/>
      <name val="Arial"/>
      <family val="2"/>
    </font>
    <font>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16" fontId="0" fillId="0" borderId="0" xfId="0" applyNumberFormat="1"/>
    <xf numFmtId="0" fontId="1" fillId="2" borderId="1" xfId="0" applyFont="1" applyFill="1" applyBorder="1" applyAlignment="1">
      <alignment horizontal="center"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14"/>
  <sheetViews>
    <sheetView tabSelected="1" workbookViewId="0">
      <pane xSplit="6" ySplit="2" topLeftCell="G3" activePane="bottomRight" state="frozen"/>
      <selection pane="topRight" activeCell="G1" sqref="G1"/>
      <selection pane="bottomLeft" activeCell="A3" sqref="A3"/>
      <selection pane="bottomRight" activeCell="A12" sqref="A12:XFD12"/>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77734375" style="3" customWidth="1"/>
    <col min="7" max="27" width="18.71875" style="3" customWidth="1"/>
    <col min="28" max="16384" width="14.44140625" style="3"/>
  </cols>
  <sheetData>
    <row r="1" spans="1:27" ht="27.9" customHeight="1" x14ac:dyDescent="0.4">
      <c r="A1" s="1" t="s">
        <v>0</v>
      </c>
      <c r="B1" s="1" t="s">
        <v>1</v>
      </c>
      <c r="C1" s="1" t="s">
        <v>2</v>
      </c>
      <c r="D1" s="1" t="s">
        <v>3</v>
      </c>
      <c r="E1" s="1" t="s">
        <v>4</v>
      </c>
      <c r="F1" s="1" t="s">
        <v>5</v>
      </c>
      <c r="G1" s="12" t="s">
        <v>6</v>
      </c>
      <c r="H1" s="13"/>
      <c r="I1" s="13"/>
      <c r="J1" s="13"/>
      <c r="K1" s="12" t="s">
        <v>7</v>
      </c>
      <c r="L1" s="13"/>
      <c r="M1" s="13"/>
      <c r="N1" s="13"/>
      <c r="O1" s="13"/>
      <c r="P1" s="12" t="s">
        <v>8</v>
      </c>
      <c r="Q1" s="13"/>
      <c r="R1" s="13"/>
      <c r="S1" s="13"/>
      <c r="T1" s="12" t="s">
        <v>9</v>
      </c>
      <c r="U1" s="13"/>
      <c r="V1" s="13"/>
      <c r="W1" s="13"/>
      <c r="X1" s="12" t="s">
        <v>10</v>
      </c>
      <c r="Y1" s="13"/>
      <c r="Z1" s="13"/>
      <c r="AA1" s="13"/>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1979</v>
      </c>
      <c r="C3" s="11">
        <v>43947</v>
      </c>
      <c r="D3" s="6" t="s">
        <v>20</v>
      </c>
      <c r="E3" s="4" t="s">
        <v>21</v>
      </c>
      <c r="F3" s="4" t="s">
        <v>22</v>
      </c>
      <c r="G3" s="4">
        <v>0.102777778</v>
      </c>
      <c r="H3" s="4">
        <v>0</v>
      </c>
      <c r="I3" s="4">
        <v>0</v>
      </c>
      <c r="K3" s="5">
        <v>1250000000</v>
      </c>
      <c r="L3" s="4">
        <v>1</v>
      </c>
      <c r="M3" s="5">
        <v>1390000000</v>
      </c>
      <c r="N3" s="5">
        <v>1390000000</v>
      </c>
      <c r="P3" s="4">
        <v>14</v>
      </c>
      <c r="Q3" s="4">
        <v>0</v>
      </c>
      <c r="R3" s="4">
        <v>0.9</v>
      </c>
      <c r="S3" s="4">
        <v>2</v>
      </c>
    </row>
    <row r="4" spans="1:27" s="4" customFormat="1" ht="15" customHeight="1" x14ac:dyDescent="0.4">
      <c r="C4" s="11"/>
      <c r="D4" s="6"/>
      <c r="F4" s="4" t="s">
        <v>16</v>
      </c>
      <c r="G4" s="4">
        <v>0.10299999999999999</v>
      </c>
      <c r="H4" s="4">
        <v>0</v>
      </c>
      <c r="I4" s="4">
        <v>1.67E-2</v>
      </c>
      <c r="J4" s="4">
        <v>2</v>
      </c>
      <c r="K4" s="5">
        <v>1250000000</v>
      </c>
      <c r="L4" s="4">
        <v>1</v>
      </c>
      <c r="M4" s="5">
        <v>833000000</v>
      </c>
      <c r="N4" s="5">
        <v>2500000000</v>
      </c>
      <c r="O4" s="4">
        <v>2</v>
      </c>
      <c r="P4" s="4">
        <v>11</v>
      </c>
      <c r="Q4" s="4">
        <v>1</v>
      </c>
      <c r="R4" s="4">
        <v>3</v>
      </c>
      <c r="S4" s="4">
        <v>1</v>
      </c>
      <c r="T4" s="4">
        <v>7</v>
      </c>
      <c r="U4" s="4">
        <v>1</v>
      </c>
      <c r="V4" s="4">
        <v>3</v>
      </c>
      <c r="W4" s="4">
        <v>1</v>
      </c>
    </row>
    <row r="5" spans="1:27" s="8" customFormat="1" ht="15" customHeight="1" x14ac:dyDescent="0.4">
      <c r="A5" s="4" t="s">
        <v>19</v>
      </c>
      <c r="B5" s="4">
        <v>1979</v>
      </c>
      <c r="C5" s="11">
        <v>43947</v>
      </c>
      <c r="D5" s="6" t="s">
        <v>20</v>
      </c>
      <c r="E5" s="4" t="s">
        <v>21</v>
      </c>
      <c r="F5" s="9" t="s">
        <v>18</v>
      </c>
      <c r="G5" s="8">
        <v>0.10299999999999999</v>
      </c>
      <c r="H5" s="8">
        <v>0</v>
      </c>
      <c r="I5" s="8">
        <v>1.67E-2</v>
      </c>
      <c r="J5" s="8">
        <v>2</v>
      </c>
      <c r="K5" s="10">
        <v>1250000000</v>
      </c>
      <c r="L5" s="8">
        <v>1</v>
      </c>
      <c r="M5" s="10">
        <f>0.5*K5</f>
        <v>625000000</v>
      </c>
      <c r="N5" s="10">
        <f>K5</f>
        <v>1250000000</v>
      </c>
      <c r="O5" s="8">
        <v>2</v>
      </c>
      <c r="P5" s="8">
        <v>14</v>
      </c>
      <c r="Q5" s="8">
        <v>0</v>
      </c>
      <c r="R5" s="8">
        <v>2</v>
      </c>
      <c r="S5" s="8">
        <v>2</v>
      </c>
      <c r="T5" s="8">
        <v>7</v>
      </c>
      <c r="U5" s="8">
        <v>1</v>
      </c>
      <c r="V5" s="8">
        <v>3</v>
      </c>
      <c r="W5" s="8">
        <v>1</v>
      </c>
    </row>
    <row r="6" spans="1:27" s="4" customFormat="1" ht="50.7" customHeight="1" x14ac:dyDescent="0.4">
      <c r="F6" s="7" t="s">
        <v>17</v>
      </c>
      <c r="G6" s="14" t="s">
        <v>26</v>
      </c>
      <c r="H6" s="15"/>
      <c r="I6" s="15"/>
      <c r="J6" s="15"/>
      <c r="K6" s="16" t="s">
        <v>27</v>
      </c>
      <c r="L6" s="17"/>
      <c r="M6" s="17"/>
      <c r="N6" s="17"/>
      <c r="O6" s="17"/>
      <c r="P6" s="14" t="s">
        <v>28</v>
      </c>
      <c r="Q6" s="15"/>
      <c r="R6" s="15"/>
      <c r="S6" s="15"/>
      <c r="T6" s="14" t="s">
        <v>29</v>
      </c>
      <c r="U6" s="15"/>
      <c r="V6" s="15"/>
      <c r="W6" s="15"/>
      <c r="X6" s="15"/>
      <c r="Y6" s="15"/>
      <c r="Z6" s="15"/>
      <c r="AA6" s="15"/>
    </row>
    <row r="7" spans="1:27" s="4" customFormat="1" ht="15" customHeight="1" x14ac:dyDescent="0.4">
      <c r="K7" s="5"/>
      <c r="M7" s="5"/>
      <c r="N7" s="5"/>
    </row>
    <row r="10" spans="1:27" s="4" customFormat="1" ht="15" customHeight="1" x14ac:dyDescent="0.4">
      <c r="A10" s="4" t="s">
        <v>23</v>
      </c>
      <c r="B10" s="4">
        <v>2003</v>
      </c>
      <c r="C10" s="4" t="s">
        <v>24</v>
      </c>
      <c r="D10" s="6">
        <v>37899.3125</v>
      </c>
      <c r="E10" s="4" t="s">
        <v>25</v>
      </c>
      <c r="F10" s="4" t="s">
        <v>22</v>
      </c>
      <c r="G10" s="4">
        <v>324</v>
      </c>
      <c r="H10" s="4">
        <v>0</v>
      </c>
      <c r="I10" s="4">
        <v>12</v>
      </c>
      <c r="J10" s="4">
        <v>0</v>
      </c>
      <c r="K10" s="5">
        <v>31700000000</v>
      </c>
      <c r="L10" s="4">
        <v>0</v>
      </c>
      <c r="M10" s="5">
        <v>15800000000</v>
      </c>
      <c r="N10" s="5">
        <v>15800000000</v>
      </c>
      <c r="O10" s="4">
        <v>2</v>
      </c>
      <c r="P10" s="4">
        <v>12</v>
      </c>
      <c r="Q10" s="4">
        <v>1</v>
      </c>
      <c r="R10" s="4">
        <v>1</v>
      </c>
      <c r="S10" s="4">
        <v>1</v>
      </c>
      <c r="X10" s="4">
        <v>14.5</v>
      </c>
      <c r="Y10" s="4">
        <v>1</v>
      </c>
      <c r="Z10" s="4">
        <v>0.5</v>
      </c>
      <c r="AA10" s="4">
        <v>1</v>
      </c>
    </row>
    <row r="11" spans="1:27" s="4" customFormat="1" ht="15" customHeight="1" x14ac:dyDescent="0.4">
      <c r="D11" s="6"/>
      <c r="F11" s="4" t="s">
        <v>16</v>
      </c>
      <c r="G11" s="4">
        <v>33</v>
      </c>
      <c r="H11" s="4">
        <v>0</v>
      </c>
      <c r="I11" s="4">
        <v>7</v>
      </c>
      <c r="J11" s="4">
        <v>1</v>
      </c>
      <c r="K11" s="5">
        <v>27000000000</v>
      </c>
      <c r="L11" s="4">
        <v>0</v>
      </c>
      <c r="M11" s="5">
        <v>18000000000</v>
      </c>
      <c r="N11" s="5">
        <v>54000000000</v>
      </c>
      <c r="O11" s="4">
        <v>2</v>
      </c>
      <c r="P11" s="4">
        <v>8</v>
      </c>
      <c r="Q11" s="4">
        <v>1</v>
      </c>
      <c r="R11" s="4">
        <v>4</v>
      </c>
      <c r="S11" s="4">
        <v>1</v>
      </c>
      <c r="T11" s="4">
        <v>8.5</v>
      </c>
      <c r="U11" s="4">
        <v>1</v>
      </c>
      <c r="V11" s="4">
        <v>3.5</v>
      </c>
      <c r="W11" s="4">
        <v>2</v>
      </c>
      <c r="X11" s="4">
        <v>10</v>
      </c>
      <c r="Y11" s="4">
        <v>0</v>
      </c>
      <c r="Z11" s="4">
        <v>5</v>
      </c>
      <c r="AA11" s="4">
        <v>0</v>
      </c>
    </row>
    <row r="12" spans="1:27" s="8" customFormat="1" ht="15" customHeight="1" x14ac:dyDescent="0.4">
      <c r="A12" s="4" t="s">
        <v>23</v>
      </c>
      <c r="B12" s="4">
        <v>2003</v>
      </c>
      <c r="C12" s="4" t="s">
        <v>24</v>
      </c>
      <c r="D12" s="6">
        <v>37899.3125</v>
      </c>
      <c r="E12" s="4" t="s">
        <v>25</v>
      </c>
      <c r="F12" s="9" t="s">
        <v>18</v>
      </c>
      <c r="G12" s="8">
        <v>35</v>
      </c>
      <c r="H12" s="8">
        <v>1</v>
      </c>
      <c r="I12" s="8">
        <v>5</v>
      </c>
      <c r="J12" s="8">
        <v>0</v>
      </c>
      <c r="K12" s="10">
        <v>29300000000</v>
      </c>
      <c r="L12" s="8">
        <v>0</v>
      </c>
      <c r="M12" s="10">
        <f>0.5*K12</f>
        <v>14650000000</v>
      </c>
      <c r="N12" s="10">
        <f>K12</f>
        <v>29300000000</v>
      </c>
      <c r="O12" s="8">
        <v>2</v>
      </c>
      <c r="P12" s="8">
        <v>8</v>
      </c>
      <c r="Q12" s="8">
        <v>1</v>
      </c>
      <c r="R12" s="8">
        <v>3</v>
      </c>
      <c r="S12" s="8">
        <v>1</v>
      </c>
      <c r="T12" s="8">
        <v>7</v>
      </c>
      <c r="U12" s="8">
        <v>1</v>
      </c>
      <c r="V12" s="8">
        <v>3</v>
      </c>
      <c r="W12" s="8">
        <v>1</v>
      </c>
      <c r="X12" s="8">
        <v>10</v>
      </c>
      <c r="Y12" s="8">
        <v>0</v>
      </c>
      <c r="Z12" s="8">
        <v>5</v>
      </c>
      <c r="AA12" s="8">
        <v>0</v>
      </c>
    </row>
    <row r="13" spans="1:27" s="4" customFormat="1" ht="182.4" customHeight="1" x14ac:dyDescent="0.4">
      <c r="F13" s="7" t="s">
        <v>17</v>
      </c>
      <c r="G13" s="14" t="s">
        <v>30</v>
      </c>
      <c r="H13" s="15"/>
      <c r="I13" s="15"/>
      <c r="J13" s="15"/>
      <c r="K13" s="16" t="s">
        <v>31</v>
      </c>
      <c r="L13" s="17"/>
      <c r="M13" s="17"/>
      <c r="N13" s="17"/>
      <c r="O13" s="17"/>
      <c r="P13" s="14" t="s">
        <v>32</v>
      </c>
      <c r="Q13" s="15"/>
      <c r="R13" s="15"/>
      <c r="S13" s="15"/>
      <c r="T13" s="14" t="s">
        <v>33</v>
      </c>
      <c r="U13" s="15"/>
      <c r="V13" s="15"/>
      <c r="W13" s="15"/>
      <c r="X13" s="14" t="s">
        <v>34</v>
      </c>
      <c r="Y13" s="15"/>
      <c r="Z13" s="15"/>
      <c r="AA13" s="15"/>
    </row>
    <row r="14" spans="1:27" s="4" customFormat="1" ht="15" customHeight="1" x14ac:dyDescent="0.4">
      <c r="K14" s="5"/>
      <c r="M14" s="5"/>
      <c r="N14" s="5"/>
    </row>
  </sheetData>
  <mergeCells count="15">
    <mergeCell ref="G13:J13"/>
    <mergeCell ref="K13:O13"/>
    <mergeCell ref="P13:S13"/>
    <mergeCell ref="T13:W13"/>
    <mergeCell ref="X13:AA13"/>
    <mergeCell ref="G6:J6"/>
    <mergeCell ref="K6:O6"/>
    <mergeCell ref="P6:S6"/>
    <mergeCell ref="T6:W6"/>
    <mergeCell ref="X6:AA6"/>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2020-04-28T10:05:24Z</dcterms:modified>
</cp:coreProperties>
</file>